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3 Q2 August 1\For Submission\Water Division &amp; Cal Advocates\Files for Zip\"/>
    </mc:Choice>
  </mc:AlternateContent>
  <xr:revisionPtr revIDLastSave="0" documentId="11_3CF5987C42E02EC0394CAE86395BEC0C4EACB0AF" xr6:coauthVersionLast="47" xr6:coauthVersionMax="47" xr10:uidLastSave="{00000000-0000-0000-0000-000000000000}"/>
  <bookViews>
    <workbookView xWindow="-38520" yWindow="-120" windowWidth="38640" windowHeight="21120" tabRatio="835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[5]Choices!$K$2:$K$4</definedName>
    <definedName name="DeliverabilityStatusOptions">[6]Lists!$B$36:$B$37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 localSheetId="7">#REF!</definedName>
    <definedName name="Flat" localSheetId="6">#REF!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 localSheetId="7">#REF!</definedName>
    <definedName name="PBond" localSheetId="6">#REF!</definedName>
    <definedName name="PBond">#REF!</definedName>
    <definedName name="PCC_Classification">[5]Choices!$U$2:$U$5</definedName>
    <definedName name="PECRA" localSheetId="7">#REF!</definedName>
    <definedName name="PECRA" localSheetId="6">#REF!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 localSheetId="7">#REF!</definedName>
    <definedName name="Sflag" localSheetId="6">#REF!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B14" i="22" l="1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A11" i="22"/>
  <c r="DZ11" i="22"/>
  <c r="DY11" i="22"/>
  <c r="DY10" i="22"/>
  <c r="DY9" i="22"/>
  <c r="DX9" i="22"/>
  <c r="DV14" i="22"/>
  <c r="DU14" i="22"/>
  <c r="DT14" i="22"/>
  <c r="DS14" i="22"/>
  <c r="DV13" i="22"/>
  <c r="DU13" i="22"/>
  <c r="DT13" i="22"/>
  <c r="DS13" i="22"/>
  <c r="DV12" i="22"/>
  <c r="DU12" i="22"/>
  <c r="DT12" i="22"/>
  <c r="DS12" i="22"/>
  <c r="DV11" i="22"/>
  <c r="DU11" i="22"/>
  <c r="DU15" i="22" s="1"/>
  <c r="DT11" i="22"/>
  <c r="DS11" i="22"/>
  <c r="DS10" i="22"/>
  <c r="DS9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Y15" i="21" s="1"/>
  <c r="DY10" i="21"/>
  <c r="DY9" i="21"/>
  <c r="DX9" i="21"/>
  <c r="B9" i="21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T15" i="21" s="1"/>
  <c r="DS11" i="21"/>
  <c r="DS10" i="21"/>
  <c r="DS9" i="21"/>
  <c r="DR9" i="21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Y10" i="18"/>
  <c r="DY9" i="18"/>
  <c r="DX9" i="18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U15" i="18" s="1"/>
  <c r="DT11" i="18"/>
  <c r="DS11" i="18"/>
  <c r="DS10" i="18"/>
  <c r="DS9" i="18"/>
  <c r="DR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U15" i="17" s="1"/>
  <c r="DT11" i="17"/>
  <c r="DS11" i="17"/>
  <c r="DS15" i="17" s="1"/>
  <c r="DY9" i="17"/>
  <c r="DS9" i="17"/>
  <c r="DX9" i="9"/>
  <c r="DX8" i="9"/>
  <c r="DX7" i="9"/>
  <c r="DX6" i="9"/>
  <c r="ED3" i="9"/>
  <c r="EC3" i="9"/>
  <c r="DW3" i="9"/>
  <c r="DS16" i="17" l="1"/>
  <c r="DS15" i="21"/>
  <c r="DV15" i="18"/>
  <c r="DZ15" i="21"/>
  <c r="EB15" i="18"/>
  <c r="DY15" i="22"/>
  <c r="DY16" i="22" s="1"/>
  <c r="DX10" i="9"/>
  <c r="DT15" i="22"/>
  <c r="EA15" i="22"/>
  <c r="DZ15" i="18"/>
  <c r="EB15" i="22"/>
  <c r="DY15" i="18"/>
  <c r="DY16" i="18" s="1"/>
  <c r="DZ15" i="17"/>
  <c r="EA15" i="21"/>
  <c r="EA16" i="21" s="1"/>
  <c r="DS15" i="18"/>
  <c r="DS16" i="18" s="1"/>
  <c r="DT15" i="18"/>
  <c r="DU16" i="18" s="1"/>
  <c r="EB15" i="21"/>
  <c r="EB16" i="21" s="1"/>
  <c r="DS15" i="22"/>
  <c r="DS16" i="22" s="1"/>
  <c r="DV15" i="17"/>
  <c r="EB15" i="17"/>
  <c r="EA15" i="18"/>
  <c r="DV15" i="21"/>
  <c r="DV15" i="22"/>
  <c r="DT15" i="17"/>
  <c r="DU16" i="17" s="1"/>
  <c r="DY15" i="17"/>
  <c r="DY16" i="17" s="1"/>
  <c r="EA15" i="17"/>
  <c r="DU15" i="21"/>
  <c r="DU16" i="21" s="1"/>
  <c r="DZ15" i="22"/>
  <c r="DV17" i="22" a="1"/>
  <c r="EB17" i="22" a="1"/>
  <c r="DY17" i="22"/>
  <c r="DT16" i="21"/>
  <c r="DS17" i="21"/>
  <c r="DV17" i="21" a="1"/>
  <c r="DV17" i="21" s="1"/>
  <c r="DS16" i="21"/>
  <c r="DT17" i="21"/>
  <c r="DU17" i="21"/>
  <c r="DV16" i="21"/>
  <c r="DY17" i="21"/>
  <c r="DZ17" i="21"/>
  <c r="EB17" i="21" a="1"/>
  <c r="DY16" i="21"/>
  <c r="DZ16" i="21"/>
  <c r="DV16" i="18"/>
  <c r="DT16" i="18"/>
  <c r="DU17" i="18"/>
  <c r="DV17" i="18" a="1"/>
  <c r="DV17" i="18" s="1"/>
  <c r="DS17" i="18"/>
  <c r="DY17" i="18"/>
  <c r="DT17" i="18"/>
  <c r="EB17" i="18" a="1"/>
  <c r="EB17" i="18" s="1"/>
  <c r="EB17" i="17" a="1"/>
  <c r="DY17" i="17"/>
  <c r="DZ16" i="17"/>
  <c r="DT16" i="17"/>
  <c r="DU17" i="17"/>
  <c r="DV17" i="17" a="1"/>
  <c r="DV17" i="17" s="1"/>
  <c r="DZ17" i="17"/>
  <c r="DS17" i="17"/>
  <c r="DZ17" i="18" l="1"/>
  <c r="DU16" i="22"/>
  <c r="EB17" i="17"/>
  <c r="DV16" i="22"/>
  <c r="EB16" i="17"/>
  <c r="DT17" i="22"/>
  <c r="EA16" i="17"/>
  <c r="DV16" i="17"/>
  <c r="DV17" i="22"/>
  <c r="EA17" i="17"/>
  <c r="DT16" i="22"/>
  <c r="DU17" i="22"/>
  <c r="EB16" i="22"/>
  <c r="DS17" i="22"/>
  <c r="DT17" i="17"/>
  <c r="EA16" i="18"/>
  <c r="EA17" i="21"/>
  <c r="DZ16" i="18"/>
  <c r="EB17" i="21"/>
  <c r="EA17" i="22"/>
  <c r="EA16" i="22"/>
  <c r="DZ16" i="22"/>
  <c r="DZ17" i="22"/>
  <c r="EB16" i="18"/>
  <c r="EB17" i="22"/>
  <c r="EA17" i="18"/>
  <c r="DX3" i="9"/>
  <c r="DX13" i="9" l="1"/>
  <c r="DX12" i="9"/>
  <c r="DX14" i="9" l="1"/>
  <c r="EA8" i="9" l="1"/>
  <c r="DZ8" i="9"/>
  <c r="DY8" i="9"/>
  <c r="DY6" i="9" l="1"/>
  <c r="DZ6" i="9"/>
  <c r="EA6" i="9"/>
  <c r="DY7" i="9"/>
  <c r="EA7" i="9"/>
  <c r="DY9" i="9"/>
  <c r="EA9" i="9"/>
  <c r="EA10" i="9" l="1"/>
  <c r="DY10" i="9"/>
  <c r="DY12" i="9" s="1"/>
  <c r="DY13" i="9"/>
  <c r="DZ7" i="9"/>
  <c r="DZ9" i="9"/>
  <c r="DZ10" i="9" l="1"/>
  <c r="DZ12" i="9"/>
  <c r="DZ13" i="9"/>
  <c r="DY14" i="9"/>
  <c r="EA13" i="9" l="1"/>
  <c r="EA14" i="9" s="1"/>
  <c r="DZ14" i="9"/>
  <c r="EA12" i="9"/>
  <c r="DR6" i="9" l="1"/>
  <c r="DX9" i="17"/>
  <c r="DR9" i="17"/>
  <c r="EG9" i="9" l="1"/>
  <c r="EG8" i="9"/>
  <c r="EG7" i="9"/>
  <c r="EG6" i="9"/>
  <c r="EF9" i="9"/>
  <c r="EF8" i="9"/>
  <c r="EF7" i="9"/>
  <c r="EF6" i="9"/>
  <c r="EE9" i="9"/>
  <c r="EE8" i="9"/>
  <c r="EE7" i="9"/>
  <c r="EE6" i="9"/>
  <c r="ED9" i="9"/>
  <c r="ED8" i="9"/>
  <c r="ED7" i="9"/>
  <c r="ED6" i="9"/>
  <c r="ED10" i="9" s="1"/>
  <c r="ED12" i="9" s="1"/>
  <c r="EG5" i="9"/>
  <c r="EF5" i="9"/>
  <c r="EE5" i="9"/>
  <c r="ED5" i="9"/>
  <c r="EE10" i="9" l="1"/>
  <c r="ED13" i="9"/>
  <c r="EF10" i="9"/>
  <c r="EG10" i="9"/>
  <c r="EE12" i="9"/>
  <c r="ED14" i="9"/>
  <c r="EE13" i="9"/>
  <c r="EF12" i="9" l="1"/>
  <c r="EE14" i="9"/>
  <c r="EF13" i="9"/>
  <c r="EF14" i="9" l="1"/>
  <c r="EG13" i="9"/>
  <c r="EG14" i="9" s="1"/>
  <c r="EG12" i="9"/>
  <c r="DP14" i="22" l="1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P15" i="22" s="1"/>
  <c r="DO11" i="22"/>
  <c r="DO15" i="22" s="1"/>
  <c r="DN11" i="22"/>
  <c r="DN15" i="22" s="1"/>
  <c r="DM11" i="22"/>
  <c r="DM15" i="22" s="1"/>
  <c r="DM10" i="22"/>
  <c r="DM9" i="22"/>
  <c r="DL9" i="22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10" i="21"/>
  <c r="DM9" i="21"/>
  <c r="DL9" i="2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N15" i="18" s="1"/>
  <c r="DM11" i="18"/>
  <c r="DM15" i="18" s="1"/>
  <c r="DM10" i="18"/>
  <c r="DM9" i="18"/>
  <c r="DL9" i="18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P15" i="17" s="1"/>
  <c r="DO11" i="17"/>
  <c r="DN11" i="17"/>
  <c r="DN15" i="17" s="1"/>
  <c r="DM11" i="17"/>
  <c r="DM9" i="17"/>
  <c r="DL9" i="17"/>
  <c r="DU9" i="9"/>
  <c r="DT9" i="9"/>
  <c r="DS9" i="9"/>
  <c r="DR9" i="9"/>
  <c r="DU8" i="9"/>
  <c r="DT8" i="9"/>
  <c r="DS8" i="9"/>
  <c r="DR8" i="9"/>
  <c r="DU7" i="9"/>
  <c r="DT7" i="9"/>
  <c r="DS7" i="9"/>
  <c r="DR7" i="9"/>
  <c r="DU6" i="9"/>
  <c r="DT6" i="9"/>
  <c r="DS6" i="9"/>
  <c r="DU5" i="9"/>
  <c r="DT5" i="9"/>
  <c r="DS5" i="9"/>
  <c r="DR5" i="9"/>
  <c r="DR3" i="9"/>
  <c r="DQ3" i="9"/>
  <c r="DT10" i="9" l="1"/>
  <c r="DR10" i="9"/>
  <c r="DR12" i="9" s="1"/>
  <c r="DM17" i="18"/>
  <c r="DS10" i="9"/>
  <c r="DN16" i="22"/>
  <c r="DO15" i="17"/>
  <c r="DP15" i="18"/>
  <c r="DM15" i="21"/>
  <c r="DO17" i="22"/>
  <c r="DN15" i="21"/>
  <c r="DN16" i="21" s="1"/>
  <c r="DO15" i="18"/>
  <c r="DO16" i="18" s="1"/>
  <c r="DP15" i="21"/>
  <c r="DO16" i="22"/>
  <c r="DP16" i="22"/>
  <c r="DN17" i="18"/>
  <c r="DO15" i="21"/>
  <c r="DP17" i="21" a="1"/>
  <c r="DP16" i="18"/>
  <c r="DP17" i="22" a="1"/>
  <c r="DP17" i="22" s="1"/>
  <c r="DM16" i="22"/>
  <c r="DP17" i="18" a="1"/>
  <c r="DM16" i="18"/>
  <c r="DM15" i="17"/>
  <c r="DO17" i="17" s="1"/>
  <c r="DN16" i="18"/>
  <c r="DM17" i="22"/>
  <c r="DR13" i="9"/>
  <c r="DR14" i="9" s="1"/>
  <c r="DU10" i="9"/>
  <c r="DN17" i="22"/>
  <c r="DP17" i="17" a="1"/>
  <c r="D30" i="12"/>
  <c r="Q22" i="12"/>
  <c r="DO17" i="21" l="1"/>
  <c r="DM17" i="21"/>
  <c r="DO16" i="21"/>
  <c r="DN17" i="21"/>
  <c r="DM16" i="21"/>
  <c r="DO17" i="18"/>
  <c r="DP17" i="18"/>
  <c r="DP17" i="21"/>
  <c r="DM16" i="17"/>
  <c r="DP16" i="17"/>
  <c r="DN16" i="17"/>
  <c r="DM17" i="17"/>
  <c r="DN17" i="17"/>
  <c r="DO16" i="17"/>
  <c r="DP17" i="17"/>
  <c r="DP16" i="21"/>
  <c r="DS12" i="9"/>
  <c r="DS13" i="9"/>
  <c r="DS14" i="9"/>
  <c r="DT13" i="9"/>
  <c r="DT12" i="9"/>
  <c r="DT14" i="9" l="1"/>
  <c r="DU13" i="9"/>
  <c r="DU14" i="9" s="1"/>
  <c r="DU12" i="9"/>
  <c r="DO9" i="9"/>
  <c r="DN9" i="9"/>
  <c r="DM9" i="9"/>
  <c r="DL9" i="9"/>
  <c r="DO8" i="9"/>
  <c r="DN8" i="9"/>
  <c r="DM8" i="9"/>
  <c r="DL8" i="9"/>
  <c r="DO7" i="9"/>
  <c r="DN7" i="9"/>
  <c r="DM7" i="9"/>
  <c r="DL7" i="9"/>
  <c r="DO6" i="9"/>
  <c r="DN6" i="9"/>
  <c r="DM6" i="9"/>
  <c r="DL6" i="9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F6" i="9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CE9" i="9"/>
  <c r="CD9" i="9"/>
  <c r="CC9" i="9"/>
  <c r="CB9" i="9"/>
  <c r="CE8" i="9"/>
  <c r="CD8" i="9"/>
  <c r="CC8" i="9"/>
  <c r="CB8" i="9"/>
  <c r="CE7" i="9"/>
  <c r="CD7" i="9"/>
  <c r="CC7" i="9"/>
  <c r="CB7" i="9"/>
  <c r="CE6" i="9"/>
  <c r="CD6" i="9"/>
  <c r="CC6" i="9"/>
  <c r="CB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M9" i="9"/>
  <c r="BL9" i="9"/>
  <c r="BK9" i="9"/>
  <c r="BJ9" i="9"/>
  <c r="BM8" i="9"/>
  <c r="BL8" i="9"/>
  <c r="BK8" i="9"/>
  <c r="BJ8" i="9"/>
  <c r="BM7" i="9"/>
  <c r="BL7" i="9"/>
  <c r="BK7" i="9"/>
  <c r="BJ7" i="9"/>
  <c r="BM6" i="9"/>
  <c r="BL6" i="9"/>
  <c r="BK6" i="9"/>
  <c r="BJ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DJ14" i="22" l="1"/>
  <c r="DD14" i="22"/>
  <c r="CX14" i="22"/>
  <c r="CR14" i="22"/>
  <c r="CL14" i="22"/>
  <c r="CF14" i="22"/>
  <c r="BZ14" i="22"/>
  <c r="BN14" i="22"/>
  <c r="BH14" i="22"/>
  <c r="BB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CL13" i="22"/>
  <c r="CF13" i="22"/>
  <c r="BZ13" i="22"/>
  <c r="BT13" i="22"/>
  <c r="BN13" i="22"/>
  <c r="BH13" i="22"/>
  <c r="BB13" i="22"/>
  <c r="AV13" i="22"/>
  <c r="AP13" i="22"/>
  <c r="AJ13" i="22"/>
  <c r="AD13" i="22"/>
  <c r="X13" i="22"/>
  <c r="R13" i="22"/>
  <c r="L13" i="22"/>
  <c r="F13" i="22"/>
  <c r="DJ12" i="22"/>
  <c r="DD12" i="22"/>
  <c r="CX12" i="22"/>
  <c r="CR12" i="22"/>
  <c r="CL12" i="22"/>
  <c r="CF12" i="22"/>
  <c r="BZ12" i="22"/>
  <c r="BT12" i="22"/>
  <c r="BN12" i="22"/>
  <c r="BH12" i="22"/>
  <c r="BB12" i="22"/>
  <c r="AV12" i="22"/>
  <c r="AP12" i="22"/>
  <c r="AJ12" i="22"/>
  <c r="AD12" i="22"/>
  <c r="X12" i="22"/>
  <c r="R12" i="22"/>
  <c r="L12" i="22"/>
  <c r="F12" i="22"/>
  <c r="DJ11" i="22"/>
  <c r="DD11" i="22"/>
  <c r="CX11" i="22"/>
  <c r="CR11" i="22"/>
  <c r="CL11" i="22"/>
  <c r="CF11" i="22"/>
  <c r="BZ11" i="22"/>
  <c r="BZ15" i="22" s="1"/>
  <c r="BT11" i="22"/>
  <c r="BN11" i="22"/>
  <c r="BH11" i="22"/>
  <c r="BB11" i="22"/>
  <c r="AV11" i="22"/>
  <c r="AP11" i="22"/>
  <c r="AJ11" i="22"/>
  <c r="AD11" i="22"/>
  <c r="AD15" i="22" s="1"/>
  <c r="X11" i="22"/>
  <c r="R11" i="22"/>
  <c r="L11" i="22"/>
  <c r="F11" i="22"/>
  <c r="DI14" i="22"/>
  <c r="DC14" i="22"/>
  <c r="CW14" i="22"/>
  <c r="CQ14" i="22"/>
  <c r="CK14" i="22"/>
  <c r="CE14" i="22"/>
  <c r="BY14" i="22"/>
  <c r="BM14" i="22"/>
  <c r="BG14" i="22"/>
  <c r="BA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CK13" i="22"/>
  <c r="CE13" i="22"/>
  <c r="BY13" i="22"/>
  <c r="BS13" i="22"/>
  <c r="BM13" i="22"/>
  <c r="BG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CK12" i="22"/>
  <c r="CE12" i="22"/>
  <c r="BY12" i="22"/>
  <c r="BS12" i="22"/>
  <c r="BM12" i="22"/>
  <c r="BG12" i="22"/>
  <c r="BA12" i="22"/>
  <c r="AU12" i="22"/>
  <c r="AO12" i="22"/>
  <c r="AI12" i="22"/>
  <c r="AC12" i="22"/>
  <c r="W12" i="22"/>
  <c r="Q12" i="22"/>
  <c r="K12" i="22"/>
  <c r="E12" i="22"/>
  <c r="DI11" i="22"/>
  <c r="DC11" i="22"/>
  <c r="CW11" i="22"/>
  <c r="CQ11" i="22"/>
  <c r="CK11" i="22"/>
  <c r="CE11" i="22"/>
  <c r="BY11" i="22"/>
  <c r="BS11" i="22"/>
  <c r="BM11" i="22"/>
  <c r="BG11" i="22"/>
  <c r="BA11" i="22"/>
  <c r="AU11" i="22"/>
  <c r="AO11" i="22"/>
  <c r="AI11" i="22"/>
  <c r="AC11" i="22"/>
  <c r="W11" i="22"/>
  <c r="Q11" i="22"/>
  <c r="K11" i="22"/>
  <c r="E11" i="22"/>
  <c r="DH14" i="22"/>
  <c r="DB14" i="22"/>
  <c r="CV14" i="22"/>
  <c r="CP14" i="22"/>
  <c r="CJ14" i="22"/>
  <c r="CD14" i="22"/>
  <c r="BX14" i="22"/>
  <c r="BL14" i="22"/>
  <c r="BF14" i="22"/>
  <c r="AZ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CJ13" i="22"/>
  <c r="CD13" i="22"/>
  <c r="BX13" i="22"/>
  <c r="BR13" i="22"/>
  <c r="BL13" i="22"/>
  <c r="BF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CJ12" i="22"/>
  <c r="CD12" i="22"/>
  <c r="BX12" i="22"/>
  <c r="BR12" i="22"/>
  <c r="BL12" i="22"/>
  <c r="BF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CJ11" i="22"/>
  <c r="CD11" i="22"/>
  <c r="BX11" i="22"/>
  <c r="BL11" i="22"/>
  <c r="BF11" i="22"/>
  <c r="AZ11" i="22"/>
  <c r="AT11" i="22"/>
  <c r="AN11" i="22"/>
  <c r="AH11" i="22"/>
  <c r="AB11" i="22"/>
  <c r="V11" i="22"/>
  <c r="P11" i="22"/>
  <c r="J11" i="22"/>
  <c r="D11" i="22"/>
  <c r="DG14" i="22"/>
  <c r="DA14" i="22"/>
  <c r="CU14" i="22"/>
  <c r="CO14" i="22"/>
  <c r="CI14" i="22"/>
  <c r="CC14" i="22"/>
  <c r="BW14" i="22"/>
  <c r="BQ14" i="22"/>
  <c r="BK14" i="22"/>
  <c r="BE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CI13" i="22"/>
  <c r="CC13" i="22"/>
  <c r="BW13" i="22"/>
  <c r="BQ13" i="22"/>
  <c r="BK13" i="22"/>
  <c r="BE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CI12" i="22"/>
  <c r="CC12" i="22"/>
  <c r="BW12" i="22"/>
  <c r="BQ12" i="22"/>
  <c r="BK12" i="22"/>
  <c r="BE12" i="22"/>
  <c r="AY12" i="22"/>
  <c r="AS12" i="22"/>
  <c r="AM12" i="22"/>
  <c r="AG12" i="22"/>
  <c r="AA12" i="22"/>
  <c r="U12" i="22"/>
  <c r="O12" i="22"/>
  <c r="I12" i="22"/>
  <c r="C12" i="22"/>
  <c r="DG11" i="22"/>
  <c r="DA11" i="22"/>
  <c r="CU11" i="22"/>
  <c r="CO11" i="22"/>
  <c r="CI11" i="22"/>
  <c r="CC11" i="22"/>
  <c r="BW11" i="22"/>
  <c r="BQ11" i="22"/>
  <c r="BK11" i="22"/>
  <c r="BE11" i="22"/>
  <c r="AY11" i="22"/>
  <c r="AS11" i="22"/>
  <c r="AM11" i="22"/>
  <c r="AG11" i="22"/>
  <c r="AA11" i="22"/>
  <c r="U11" i="22"/>
  <c r="O11" i="22"/>
  <c r="I11" i="22"/>
  <c r="C11" i="22"/>
  <c r="DG9" i="22"/>
  <c r="DF9" i="22"/>
  <c r="DA9" i="22"/>
  <c r="CZ9" i="22"/>
  <c r="CU9" i="22"/>
  <c r="CT9" i="22"/>
  <c r="CO9" i="22"/>
  <c r="CN9" i="22"/>
  <c r="CI9" i="22"/>
  <c r="CH9" i="22"/>
  <c r="CC9" i="22"/>
  <c r="CB9" i="22"/>
  <c r="BW9" i="22"/>
  <c r="BV9" i="22"/>
  <c r="BQ9" i="22"/>
  <c r="BP9" i="22"/>
  <c r="BK9" i="22"/>
  <c r="BJ9" i="22"/>
  <c r="BE9" i="22"/>
  <c r="BD9" i="22"/>
  <c r="AY9" i="22"/>
  <c r="AX9" i="22"/>
  <c r="AS9" i="22"/>
  <c r="AR9" i="22"/>
  <c r="AM9" i="22"/>
  <c r="AL9" i="22"/>
  <c r="AG9" i="22"/>
  <c r="AF9" i="22"/>
  <c r="AA9" i="22"/>
  <c r="Z9" i="22"/>
  <c r="U9" i="22"/>
  <c r="T9" i="22"/>
  <c r="O9" i="22"/>
  <c r="N9" i="22"/>
  <c r="I9" i="22"/>
  <c r="H9" i="22"/>
  <c r="C9" i="22"/>
  <c r="B9" i="22"/>
  <c r="DG10" i="22"/>
  <c r="DA10" i="22"/>
  <c r="CU10" i="22"/>
  <c r="CO10" i="22"/>
  <c r="CI10" i="22"/>
  <c r="CC10" i="22"/>
  <c r="BW10" i="22"/>
  <c r="BQ10" i="22"/>
  <c r="BK10" i="22"/>
  <c r="BE10" i="22"/>
  <c r="AY10" i="22"/>
  <c r="AS10" i="22"/>
  <c r="AM10" i="22"/>
  <c r="AG10" i="22"/>
  <c r="AA10" i="22"/>
  <c r="U10" i="22"/>
  <c r="O10" i="22"/>
  <c r="I10" i="22"/>
  <c r="C10" i="22"/>
  <c r="DJ14" i="21"/>
  <c r="DD14" i="21"/>
  <c r="CX14" i="21"/>
  <c r="CR14" i="21"/>
  <c r="CL14" i="21"/>
  <c r="CF14" i="21"/>
  <c r="BZ14" i="21"/>
  <c r="BN14" i="21"/>
  <c r="BH14" i="21"/>
  <c r="BB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CL13" i="21"/>
  <c r="CF13" i="21"/>
  <c r="BZ13" i="21"/>
  <c r="BT13" i="21"/>
  <c r="BN13" i="21"/>
  <c r="BH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CL12" i="21"/>
  <c r="CF12" i="21"/>
  <c r="BZ12" i="21"/>
  <c r="BT12" i="21"/>
  <c r="BN12" i="21"/>
  <c r="BH12" i="21"/>
  <c r="BB12" i="21"/>
  <c r="AV12" i="21"/>
  <c r="AP12" i="21"/>
  <c r="AJ12" i="21"/>
  <c r="AD12" i="21"/>
  <c r="X12" i="21"/>
  <c r="R12" i="21"/>
  <c r="L12" i="21"/>
  <c r="F12" i="21"/>
  <c r="DJ11" i="21"/>
  <c r="DD11" i="21"/>
  <c r="CX11" i="21"/>
  <c r="CR11" i="21"/>
  <c r="CL11" i="21"/>
  <c r="CF11" i="21"/>
  <c r="BZ11" i="21"/>
  <c r="BT11" i="21"/>
  <c r="BN11" i="21"/>
  <c r="BH11" i="21"/>
  <c r="BB11" i="21"/>
  <c r="AV11" i="21"/>
  <c r="AP11" i="21"/>
  <c r="AP15" i="21" s="1"/>
  <c r="AJ11" i="21"/>
  <c r="AD11" i="21"/>
  <c r="X11" i="21"/>
  <c r="R11" i="21"/>
  <c r="L11" i="21"/>
  <c r="F11" i="21"/>
  <c r="DI14" i="21"/>
  <c r="DC14" i="21"/>
  <c r="CW14" i="21"/>
  <c r="CQ14" i="21"/>
  <c r="CK14" i="21"/>
  <c r="CE14" i="21"/>
  <c r="BY14" i="21"/>
  <c r="BM14" i="21"/>
  <c r="BG14" i="21"/>
  <c r="BA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CK13" i="21"/>
  <c r="CE13" i="21"/>
  <c r="BY13" i="21"/>
  <c r="BS13" i="21"/>
  <c r="BM13" i="21"/>
  <c r="BG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CK12" i="21"/>
  <c r="CE12" i="21"/>
  <c r="BY12" i="21"/>
  <c r="BS12" i="21"/>
  <c r="BM12" i="21"/>
  <c r="BG12" i="21"/>
  <c r="BA12" i="21"/>
  <c r="AU12" i="21"/>
  <c r="AO12" i="21"/>
  <c r="AI12" i="21"/>
  <c r="AC12" i="21"/>
  <c r="W12" i="21"/>
  <c r="Q12" i="21"/>
  <c r="K12" i="21"/>
  <c r="E12" i="21"/>
  <c r="DI11" i="21"/>
  <c r="DC11" i="21"/>
  <c r="CW11" i="21"/>
  <c r="CQ11" i="21"/>
  <c r="CK11" i="21"/>
  <c r="CE11" i="21"/>
  <c r="BY11" i="21"/>
  <c r="BS11" i="21"/>
  <c r="BM11" i="21"/>
  <c r="BG11" i="21"/>
  <c r="BA11" i="21"/>
  <c r="AU11" i="21"/>
  <c r="AO11" i="21"/>
  <c r="AI11" i="21"/>
  <c r="AC11" i="21"/>
  <c r="W11" i="21"/>
  <c r="Q11" i="21"/>
  <c r="K11" i="21"/>
  <c r="E11" i="21"/>
  <c r="DH14" i="21"/>
  <c r="DB14" i="21"/>
  <c r="CV14" i="21"/>
  <c r="CP14" i="21"/>
  <c r="CJ14" i="21"/>
  <c r="CD14" i="21"/>
  <c r="BX14" i="21"/>
  <c r="BL14" i="21"/>
  <c r="BF14" i="21"/>
  <c r="AZ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CJ13" i="21"/>
  <c r="CD13" i="21"/>
  <c r="BX13" i="21"/>
  <c r="BR13" i="21"/>
  <c r="BL13" i="21"/>
  <c r="BF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CJ12" i="21"/>
  <c r="CD12" i="21"/>
  <c r="BX12" i="21"/>
  <c r="BR12" i="21"/>
  <c r="BL12" i="21"/>
  <c r="BF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CJ11" i="21"/>
  <c r="CD11" i="21"/>
  <c r="BX11" i="21"/>
  <c r="BL11" i="21"/>
  <c r="BF11" i="21"/>
  <c r="AZ11" i="21"/>
  <c r="AT11" i="21"/>
  <c r="AN11" i="21"/>
  <c r="AH11" i="21"/>
  <c r="AB11" i="21"/>
  <c r="V11" i="21"/>
  <c r="P11" i="21"/>
  <c r="J11" i="21"/>
  <c r="D11" i="21"/>
  <c r="DG14" i="21"/>
  <c r="DA14" i="21"/>
  <c r="CU14" i="21"/>
  <c r="CO14" i="21"/>
  <c r="CI14" i="21"/>
  <c r="CC14" i="21"/>
  <c r="BW14" i="21"/>
  <c r="BQ14" i="21"/>
  <c r="BK14" i="21"/>
  <c r="BE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CI13" i="21"/>
  <c r="CC13" i="21"/>
  <c r="BW13" i="21"/>
  <c r="BQ13" i="21"/>
  <c r="BK13" i="21"/>
  <c r="BE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CI12" i="21"/>
  <c r="CC12" i="21"/>
  <c r="BW12" i="21"/>
  <c r="BQ12" i="21"/>
  <c r="BK12" i="21"/>
  <c r="BE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CI11" i="21"/>
  <c r="CC11" i="21"/>
  <c r="BW11" i="21"/>
  <c r="BQ11" i="21"/>
  <c r="BK11" i="21"/>
  <c r="BE11" i="21"/>
  <c r="AY11" i="21"/>
  <c r="AS11" i="21"/>
  <c r="AM11" i="21"/>
  <c r="AG11" i="21"/>
  <c r="AA11" i="21"/>
  <c r="U11" i="21"/>
  <c r="O11" i="21"/>
  <c r="I11" i="21"/>
  <c r="I15" i="21" s="1"/>
  <c r="C11" i="21"/>
  <c r="DG9" i="21"/>
  <c r="DF9" i="21"/>
  <c r="DA9" i="21"/>
  <c r="CZ9" i="21"/>
  <c r="CU9" i="21"/>
  <c r="CT9" i="21"/>
  <c r="CO9" i="21"/>
  <c r="CN9" i="21"/>
  <c r="CI9" i="21"/>
  <c r="CH9" i="21"/>
  <c r="CC9" i="21"/>
  <c r="CB9" i="21"/>
  <c r="BW9" i="21"/>
  <c r="BV9" i="21"/>
  <c r="BQ9" i="21"/>
  <c r="BP9" i="21"/>
  <c r="BK9" i="21"/>
  <c r="BJ9" i="21"/>
  <c r="BE9" i="21"/>
  <c r="BD9" i="21"/>
  <c r="AY9" i="21"/>
  <c r="AX9" i="21"/>
  <c r="AS9" i="21"/>
  <c r="AR9" i="21"/>
  <c r="AM9" i="21"/>
  <c r="AL9" i="21"/>
  <c r="AG9" i="21"/>
  <c r="AF9" i="21"/>
  <c r="AA9" i="21"/>
  <c r="Z9" i="21"/>
  <c r="U9" i="21"/>
  <c r="T9" i="21"/>
  <c r="O9" i="21"/>
  <c r="N9" i="21"/>
  <c r="I9" i="21"/>
  <c r="H9" i="21"/>
  <c r="C9" i="21"/>
  <c r="AZ15" i="21"/>
  <c r="DG10" i="21"/>
  <c r="DA10" i="21"/>
  <c r="CU10" i="21"/>
  <c r="CO10" i="21"/>
  <c r="CI10" i="21"/>
  <c r="CC10" i="21"/>
  <c r="BW10" i="21"/>
  <c r="BQ10" i="21"/>
  <c r="BK10" i="21"/>
  <c r="BE10" i="21"/>
  <c r="AY10" i="21"/>
  <c r="AS10" i="21"/>
  <c r="AM10" i="21"/>
  <c r="AG10" i="21"/>
  <c r="AA10" i="21"/>
  <c r="U10" i="21"/>
  <c r="O10" i="21"/>
  <c r="I10" i="21"/>
  <c r="C10" i="21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J15" i="18" s="1"/>
  <c r="DI11" i="18"/>
  <c r="DH11" i="18"/>
  <c r="DG11" i="18"/>
  <c r="DG10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B12" i="18"/>
  <c r="DA12" i="18"/>
  <c r="DD11" i="18"/>
  <c r="DC11" i="18"/>
  <c r="DB11" i="18"/>
  <c r="DA11" i="18"/>
  <c r="DA10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W11" i="18"/>
  <c r="CV11" i="18"/>
  <c r="CU11" i="18"/>
  <c r="CU10" i="18"/>
  <c r="CU9" i="18"/>
  <c r="CT9" i="18"/>
  <c r="CR14" i="18"/>
  <c r="CQ14" i="18"/>
  <c r="CP14" i="18"/>
  <c r="CO14" i="18"/>
  <c r="CR13" i="18"/>
  <c r="CQ13" i="18"/>
  <c r="CP13" i="18"/>
  <c r="CO13" i="18"/>
  <c r="CR12" i="18"/>
  <c r="CQ12" i="18"/>
  <c r="CP12" i="18"/>
  <c r="CO12" i="18"/>
  <c r="CR11" i="18"/>
  <c r="CQ11" i="18"/>
  <c r="CP11" i="18"/>
  <c r="CO11" i="18"/>
  <c r="CO10" i="18"/>
  <c r="CO9" i="18"/>
  <c r="CN9" i="18"/>
  <c r="CL14" i="18"/>
  <c r="CK14" i="18"/>
  <c r="CJ14" i="18"/>
  <c r="CI14" i="18"/>
  <c r="CL13" i="18"/>
  <c r="CK13" i="18"/>
  <c r="CJ13" i="18"/>
  <c r="CI13" i="18"/>
  <c r="CL12" i="18"/>
  <c r="CK12" i="18"/>
  <c r="CJ12" i="18"/>
  <c r="CI12" i="18"/>
  <c r="CL11" i="18"/>
  <c r="CK11" i="18"/>
  <c r="CJ11" i="18"/>
  <c r="CI11" i="18"/>
  <c r="CI10" i="18"/>
  <c r="CI9" i="18"/>
  <c r="CH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D15" i="18" s="1"/>
  <c r="CC11" i="18"/>
  <c r="CC10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W12" i="18"/>
  <c r="BZ11" i="18"/>
  <c r="BY11" i="18"/>
  <c r="BX11" i="18"/>
  <c r="BW11" i="18"/>
  <c r="BW10" i="18"/>
  <c r="BW9" i="18"/>
  <c r="BV9" i="18"/>
  <c r="BQ14" i="18"/>
  <c r="BT13" i="18"/>
  <c r="BS13" i="18"/>
  <c r="BR13" i="18"/>
  <c r="BQ13" i="18"/>
  <c r="BT12" i="18"/>
  <c r="BS12" i="18"/>
  <c r="BR12" i="18"/>
  <c r="BQ12" i="18"/>
  <c r="BT11" i="18"/>
  <c r="BS11" i="18"/>
  <c r="BQ11" i="18"/>
  <c r="BQ10" i="18"/>
  <c r="BQ9" i="18"/>
  <c r="BP9" i="18"/>
  <c r="BN14" i="18"/>
  <c r="BM14" i="18"/>
  <c r="BL14" i="18"/>
  <c r="BK14" i="18"/>
  <c r="BN13" i="18"/>
  <c r="BM13" i="18"/>
  <c r="BL13" i="18"/>
  <c r="BK13" i="18"/>
  <c r="BN12" i="18"/>
  <c r="BM12" i="18"/>
  <c r="BL12" i="18"/>
  <c r="BK12" i="18"/>
  <c r="BN11" i="18"/>
  <c r="BM11" i="18"/>
  <c r="BL11" i="18"/>
  <c r="BK11" i="18"/>
  <c r="BK10" i="18"/>
  <c r="BK9" i="18"/>
  <c r="BJ9" i="18"/>
  <c r="BH14" i="18"/>
  <c r="BG14" i="18"/>
  <c r="BF14" i="18"/>
  <c r="BE14" i="18"/>
  <c r="BH13" i="18"/>
  <c r="BG13" i="18"/>
  <c r="BF13" i="18"/>
  <c r="BE13" i="18"/>
  <c r="BH12" i="18"/>
  <c r="BG12" i="18"/>
  <c r="BF12" i="18"/>
  <c r="BE12" i="18"/>
  <c r="BH11" i="18"/>
  <c r="BG11" i="18"/>
  <c r="BF11" i="18"/>
  <c r="BE11" i="18"/>
  <c r="BE10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A11" i="18"/>
  <c r="AZ11" i="18"/>
  <c r="AY11" i="18"/>
  <c r="AY10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U11" i="18"/>
  <c r="AT11" i="18"/>
  <c r="AS11" i="18"/>
  <c r="AS10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M10" i="18"/>
  <c r="AM9" i="18"/>
  <c r="AL9" i="18"/>
  <c r="AJ14" i="18"/>
  <c r="AI14" i="18"/>
  <c r="AH14" i="18"/>
  <c r="AG14" i="18"/>
  <c r="AJ13" i="18"/>
  <c r="AI13" i="18"/>
  <c r="AH13" i="18"/>
  <c r="AG13" i="18"/>
  <c r="AJ12" i="18"/>
  <c r="AI12" i="18"/>
  <c r="AH12" i="18"/>
  <c r="AG12" i="18"/>
  <c r="AJ11" i="18"/>
  <c r="AI11" i="18"/>
  <c r="AH11" i="18"/>
  <c r="AH15" i="18" s="1"/>
  <c r="AG11" i="18"/>
  <c r="AG10" i="18"/>
  <c r="AG9" i="18"/>
  <c r="AF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10" i="18"/>
  <c r="AA9" i="18"/>
  <c r="Z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W11" i="18"/>
  <c r="V11" i="18"/>
  <c r="U11" i="18"/>
  <c r="U10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P11" i="18"/>
  <c r="O11" i="18"/>
  <c r="O10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J15" i="18" s="1"/>
  <c r="I11" i="18"/>
  <c r="I10" i="18"/>
  <c r="I9" i="18"/>
  <c r="H9" i="18"/>
  <c r="CU15" i="18"/>
  <c r="BM15" i="18"/>
  <c r="B9" i="18"/>
  <c r="DF9" i="17"/>
  <c r="CZ9" i="17"/>
  <c r="CT9" i="17"/>
  <c r="CN9" i="17"/>
  <c r="CH9" i="17"/>
  <c r="CB9" i="17"/>
  <c r="BV9" i="17"/>
  <c r="BP9" i="17"/>
  <c r="BJ9" i="17"/>
  <c r="BD9" i="17"/>
  <c r="AX9" i="17"/>
  <c r="AR9" i="17"/>
  <c r="AL9" i="17"/>
  <c r="AF9" i="17"/>
  <c r="N9" i="17"/>
  <c r="T9" i="17"/>
  <c r="Z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BX15" i="18" l="1"/>
  <c r="CL15" i="18"/>
  <c r="CO15" i="18"/>
  <c r="DC15" i="18"/>
  <c r="V15" i="21"/>
  <c r="CF15" i="21"/>
  <c r="CE15" i="22"/>
  <c r="DJ15" i="22"/>
  <c r="AV15" i="21"/>
  <c r="R15" i="22"/>
  <c r="CR15" i="18"/>
  <c r="L15" i="22"/>
  <c r="BH15" i="22"/>
  <c r="DD15" i="22"/>
  <c r="AV15" i="18"/>
  <c r="AY15" i="18"/>
  <c r="AY17" i="18" s="1"/>
  <c r="BN15" i="22"/>
  <c r="AI15" i="22"/>
  <c r="BW15" i="18"/>
  <c r="DB15" i="22"/>
  <c r="AO15" i="22"/>
  <c r="CK15" i="22"/>
  <c r="AI15" i="18"/>
  <c r="AP15" i="18"/>
  <c r="BN15" i="18"/>
  <c r="DH15" i="21"/>
  <c r="AT15" i="22"/>
  <c r="CV15" i="22"/>
  <c r="AN15" i="18"/>
  <c r="DI15" i="18"/>
  <c r="BM15" i="21"/>
  <c r="U15" i="18"/>
  <c r="U17" i="18" s="1"/>
  <c r="AS15" i="21"/>
  <c r="J15" i="22"/>
  <c r="I15" i="18"/>
  <c r="P15" i="22"/>
  <c r="W15" i="22"/>
  <c r="X15" i="18"/>
  <c r="U15" i="22"/>
  <c r="U17" i="22" s="1"/>
  <c r="AB15" i="18"/>
  <c r="AC15" i="22"/>
  <c r="AA15" i="18"/>
  <c r="AA15" i="22"/>
  <c r="AG15" i="22"/>
  <c r="AN15" i="21"/>
  <c r="AM15" i="22"/>
  <c r="AZ15" i="22"/>
  <c r="BF15" i="22"/>
  <c r="BF15" i="18"/>
  <c r="BL15" i="22"/>
  <c r="BQ15" i="22"/>
  <c r="BQ15" i="18"/>
  <c r="BY15" i="22"/>
  <c r="BW15" i="22"/>
  <c r="CE15" i="18"/>
  <c r="CC15" i="22"/>
  <c r="CC17" i="22" s="1"/>
  <c r="DI15" i="21"/>
  <c r="DH15" i="22"/>
  <c r="CJ15" i="21"/>
  <c r="CI15" i="22"/>
  <c r="CP15" i="22"/>
  <c r="CO15" i="21"/>
  <c r="CO16" i="21" s="1"/>
  <c r="CV15" i="18"/>
  <c r="CV16" i="18" s="1"/>
  <c r="DB15" i="18"/>
  <c r="BX16" i="18"/>
  <c r="BB15" i="18"/>
  <c r="BE15" i="18"/>
  <c r="BL15" i="18"/>
  <c r="BZ15" i="18"/>
  <c r="CJ15" i="18"/>
  <c r="CX15" i="18"/>
  <c r="DA15" i="18"/>
  <c r="DC16" i="18" s="1"/>
  <c r="DH15" i="18"/>
  <c r="AD15" i="18"/>
  <c r="AO15" i="18"/>
  <c r="CK15" i="18"/>
  <c r="DA15" i="21"/>
  <c r="DA16" i="21" s="1"/>
  <c r="AH15" i="21"/>
  <c r="CD15" i="21"/>
  <c r="P15" i="21"/>
  <c r="BL15" i="21"/>
  <c r="K15" i="21"/>
  <c r="BG15" i="21"/>
  <c r="DC15" i="21"/>
  <c r="CK15" i="21"/>
  <c r="AJ15" i="21"/>
  <c r="BN15" i="21"/>
  <c r="CR15" i="21"/>
  <c r="CV15" i="21"/>
  <c r="AC15" i="21"/>
  <c r="BY15" i="21"/>
  <c r="BB15" i="21"/>
  <c r="CX15" i="21"/>
  <c r="U15" i="21"/>
  <c r="V16" i="21" s="1"/>
  <c r="CC16" i="22"/>
  <c r="AG17" i="22"/>
  <c r="AG16" i="22"/>
  <c r="BQ17" i="18"/>
  <c r="BQ16" i="18"/>
  <c r="CO17" i="18"/>
  <c r="CO16" i="18"/>
  <c r="J16" i="18"/>
  <c r="AS17" i="21"/>
  <c r="AS16" i="21"/>
  <c r="AM16" i="22"/>
  <c r="AM17" i="22"/>
  <c r="CI16" i="22"/>
  <c r="CI17" i="22"/>
  <c r="BQ17" i="22"/>
  <c r="BQ16" i="22"/>
  <c r="AY15" i="22"/>
  <c r="CU15" i="22"/>
  <c r="AB15" i="22"/>
  <c r="AB16" i="22" s="1"/>
  <c r="BX15" i="22"/>
  <c r="BX16" i="22" s="1"/>
  <c r="BA15" i="22"/>
  <c r="BA17" i="22" s="1"/>
  <c r="CW15" i="22"/>
  <c r="CW16" i="22" s="1"/>
  <c r="I17" i="18"/>
  <c r="I16" i="18"/>
  <c r="W15" i="18"/>
  <c r="BE17" i="18"/>
  <c r="BE16" i="18"/>
  <c r="DA17" i="18"/>
  <c r="O15" i="22"/>
  <c r="BK15" i="22"/>
  <c r="DG15" i="22"/>
  <c r="DH16" i="22" s="1"/>
  <c r="AS15" i="22"/>
  <c r="CO15" i="22"/>
  <c r="CP17" i="22" s="1"/>
  <c r="AA16" i="22"/>
  <c r="AA17" i="22"/>
  <c r="BW16" i="22"/>
  <c r="BW17" i="22"/>
  <c r="BE15" i="22"/>
  <c r="DA15" i="22"/>
  <c r="DB16" i="22" s="1"/>
  <c r="AN15" i="22"/>
  <c r="AN16" i="22" s="1"/>
  <c r="CJ15" i="22"/>
  <c r="CJ16" i="22" s="1"/>
  <c r="V15" i="22"/>
  <c r="AZ16" i="22"/>
  <c r="CV16" i="22"/>
  <c r="Q15" i="22"/>
  <c r="BM15" i="22"/>
  <c r="BN16" i="22" s="1"/>
  <c r="DI15" i="22"/>
  <c r="DI16" i="22" s="1"/>
  <c r="AU15" i="22"/>
  <c r="AU16" i="22" s="1"/>
  <c r="CQ15" i="22"/>
  <c r="AC16" i="22"/>
  <c r="AP15" i="22"/>
  <c r="CL15" i="22"/>
  <c r="X15" i="22"/>
  <c r="BB15" i="22"/>
  <c r="CX15" i="22"/>
  <c r="AA17" i="18"/>
  <c r="AA16" i="18"/>
  <c r="BF16" i="18"/>
  <c r="BE15" i="21"/>
  <c r="D15" i="21"/>
  <c r="F15" i="21"/>
  <c r="AC17" i="22"/>
  <c r="AB17" i="22"/>
  <c r="AZ17" i="22"/>
  <c r="CV17" i="22"/>
  <c r="I17" i="21"/>
  <c r="I16" i="21"/>
  <c r="F15" i="18"/>
  <c r="BW17" i="18"/>
  <c r="BW16" i="18"/>
  <c r="K15" i="18"/>
  <c r="K16" i="18" s="1"/>
  <c r="R15" i="18"/>
  <c r="AS15" i="18"/>
  <c r="AZ15" i="18"/>
  <c r="BG15" i="18"/>
  <c r="BG16" i="18" s="1"/>
  <c r="J17" i="18"/>
  <c r="V17" i="21"/>
  <c r="BX17" i="18"/>
  <c r="CV17" i="18"/>
  <c r="AM15" i="21"/>
  <c r="AN17" i="21" s="1"/>
  <c r="CI15" i="21"/>
  <c r="CK16" i="21" s="1"/>
  <c r="BQ15" i="21"/>
  <c r="AT15" i="21"/>
  <c r="AT16" i="21" s="1"/>
  <c r="CP15" i="21"/>
  <c r="CP16" i="21" s="1"/>
  <c r="AO15" i="21"/>
  <c r="W15" i="21"/>
  <c r="W16" i="21" s="1"/>
  <c r="DJ15" i="21"/>
  <c r="BF17" i="22"/>
  <c r="DB17" i="22"/>
  <c r="CU16" i="18"/>
  <c r="CU17" i="18"/>
  <c r="BG17" i="18"/>
  <c r="BF17" i="18"/>
  <c r="Q15" i="18"/>
  <c r="CC15" i="21"/>
  <c r="BX15" i="21"/>
  <c r="BA15" i="21"/>
  <c r="AI15" i="21"/>
  <c r="CE15" i="21"/>
  <c r="CF16" i="21" s="1"/>
  <c r="AU15" i="21"/>
  <c r="CQ15" i="21"/>
  <c r="CQ16" i="21" s="1"/>
  <c r="BH15" i="21"/>
  <c r="CL15" i="21"/>
  <c r="X15" i="21"/>
  <c r="P17" i="22"/>
  <c r="Q17" i="22"/>
  <c r="AO17" i="22"/>
  <c r="AN17" i="22"/>
  <c r="BM17" i="22"/>
  <c r="CK17" i="22"/>
  <c r="CJ17" i="22"/>
  <c r="DH17" i="22"/>
  <c r="C15" i="22"/>
  <c r="E15" i="22"/>
  <c r="D15" i="18"/>
  <c r="D15" i="22"/>
  <c r="F15" i="22"/>
  <c r="R15" i="21"/>
  <c r="P15" i="18"/>
  <c r="Q15" i="21"/>
  <c r="C15" i="21"/>
  <c r="D17" i="21" s="1"/>
  <c r="AY15" i="21"/>
  <c r="CU15" i="21"/>
  <c r="AG15" i="21"/>
  <c r="AH17" i="21" s="1"/>
  <c r="AB15" i="21"/>
  <c r="J15" i="21"/>
  <c r="J16" i="21" s="1"/>
  <c r="BF15" i="21"/>
  <c r="DB15" i="21"/>
  <c r="DB16" i="21" s="1"/>
  <c r="E15" i="21"/>
  <c r="CW15" i="21"/>
  <c r="AD15" i="21"/>
  <c r="BZ15" i="21"/>
  <c r="L15" i="21"/>
  <c r="DD15" i="21"/>
  <c r="I15" i="22"/>
  <c r="AH15" i="22"/>
  <c r="AH16" i="22" s="1"/>
  <c r="CD15" i="22"/>
  <c r="K15" i="22"/>
  <c r="BG15" i="22"/>
  <c r="BG16" i="22" s="1"/>
  <c r="DC15" i="22"/>
  <c r="DC16" i="22" s="1"/>
  <c r="AJ15" i="22"/>
  <c r="CF15" i="22"/>
  <c r="AV15" i="22"/>
  <c r="AV16" i="22" s="1"/>
  <c r="CR15" i="22"/>
  <c r="CR16" i="22" s="1"/>
  <c r="AG15" i="18"/>
  <c r="AI16" i="18" s="1"/>
  <c r="AU15" i="18"/>
  <c r="CC15" i="18"/>
  <c r="CD16" i="18" s="1"/>
  <c r="CQ15" i="18"/>
  <c r="E15" i="18"/>
  <c r="C15" i="18"/>
  <c r="L15" i="18"/>
  <c r="L16" i="18" s="1"/>
  <c r="O15" i="18"/>
  <c r="Q17" i="18" s="1"/>
  <c r="V15" i="18"/>
  <c r="AC15" i="18"/>
  <c r="AJ15" i="18"/>
  <c r="AJ16" i="18" s="1"/>
  <c r="AM15" i="18"/>
  <c r="AT15" i="18"/>
  <c r="BA15" i="18"/>
  <c r="BH15" i="18"/>
  <c r="BH16" i="18" s="1"/>
  <c r="BK15" i="18"/>
  <c r="BL17" i="18" s="1"/>
  <c r="BY15" i="18"/>
  <c r="BY16" i="18" s="1"/>
  <c r="CF15" i="18"/>
  <c r="CI15" i="18"/>
  <c r="CJ16" i="18" s="1"/>
  <c r="CP15" i="18"/>
  <c r="CP16" i="18" s="1"/>
  <c r="CW15" i="18"/>
  <c r="CW16" i="18" s="1"/>
  <c r="DD15" i="18"/>
  <c r="DG15" i="18"/>
  <c r="DH16" i="18" s="1"/>
  <c r="O15" i="21"/>
  <c r="BK15" i="21"/>
  <c r="BM17" i="21" s="1"/>
  <c r="DG15" i="21"/>
  <c r="DI16" i="21" s="1"/>
  <c r="AA15" i="21"/>
  <c r="AC17" i="21" s="1"/>
  <c r="BW15" i="2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U9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O9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I9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CC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W9" i="17"/>
  <c r="BQ14" i="17"/>
  <c r="BT13" i="17"/>
  <c r="BS13" i="17"/>
  <c r="BR13" i="17"/>
  <c r="BQ13" i="17"/>
  <c r="BT12" i="17"/>
  <c r="BS12" i="17"/>
  <c r="BR12" i="17"/>
  <c r="BQ12" i="17"/>
  <c r="BT11" i="17"/>
  <c r="BS11" i="17"/>
  <c r="BQ11" i="17"/>
  <c r="BQ9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K15" i="17" s="1"/>
  <c r="BK9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F15" i="17" s="1"/>
  <c r="BE11" i="17"/>
  <c r="BE9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BA15" i="17" s="1"/>
  <c r="AZ11" i="17"/>
  <c r="AY11" i="17"/>
  <c r="AY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I15" i="17" s="1"/>
  <c r="AH11" i="17"/>
  <c r="AG11" i="17"/>
  <c r="AG9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V15" i="17" s="1"/>
  <c r="U11" i="17"/>
  <c r="U9" i="17"/>
  <c r="AP15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O9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15" i="17" s="1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N10" i="9"/>
  <c r="DO5" i="9"/>
  <c r="DN5" i="9"/>
  <c r="DM5" i="9"/>
  <c r="DL5" i="9"/>
  <c r="DL3" i="9"/>
  <c r="DK3" i="9"/>
  <c r="DF10" i="9"/>
  <c r="DI10" i="9"/>
  <c r="DI5" i="9"/>
  <c r="DH5" i="9"/>
  <c r="DG5" i="9"/>
  <c r="DF5" i="9"/>
  <c r="DF3" i="9"/>
  <c r="DE3" i="9"/>
  <c r="DB10" i="9"/>
  <c r="DA10" i="9"/>
  <c r="DC5" i="9"/>
  <c r="DB5" i="9"/>
  <c r="DA5" i="9"/>
  <c r="CZ5" i="9"/>
  <c r="CZ3" i="9"/>
  <c r="CY3" i="9"/>
  <c r="CW10" i="9"/>
  <c r="CU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I10" i="9"/>
  <c r="CH10" i="9"/>
  <c r="CK5" i="9"/>
  <c r="CJ5" i="9"/>
  <c r="CI5" i="9"/>
  <c r="CH5" i="9"/>
  <c r="CH3" i="9"/>
  <c r="CG3" i="9"/>
  <c r="CD10" i="9"/>
  <c r="CC10" i="9"/>
  <c r="CE5" i="9"/>
  <c r="CD5" i="9"/>
  <c r="CC5" i="9"/>
  <c r="CB5" i="9"/>
  <c r="CB3" i="9"/>
  <c r="CA3" i="9"/>
  <c r="BY10" i="9"/>
  <c r="BW10" i="9"/>
  <c r="BV10" i="9"/>
  <c r="BY5" i="9"/>
  <c r="BX5" i="9"/>
  <c r="BW5" i="9"/>
  <c r="BV5" i="9"/>
  <c r="BV3" i="9"/>
  <c r="BU3" i="9"/>
  <c r="BS5" i="9"/>
  <c r="BR5" i="9"/>
  <c r="BQ5" i="9"/>
  <c r="BP5" i="9"/>
  <c r="BP3" i="9"/>
  <c r="BO3" i="9"/>
  <c r="BK10" i="9"/>
  <c r="BJ10" i="9"/>
  <c r="BM10" i="9"/>
  <c r="BM5" i="9"/>
  <c r="BL5" i="9"/>
  <c r="BK5" i="9"/>
  <c r="BJ5" i="9"/>
  <c r="BJ3" i="9"/>
  <c r="BI3" i="9"/>
  <c r="BF10" i="9"/>
  <c r="BG5" i="9"/>
  <c r="BF5" i="9"/>
  <c r="BE5" i="9"/>
  <c r="BD5" i="9"/>
  <c r="BD3" i="9"/>
  <c r="BC3" i="9"/>
  <c r="BA10" i="9"/>
  <c r="AY10" i="9"/>
  <c r="AX10" i="9"/>
  <c r="BA5" i="9"/>
  <c r="AZ5" i="9"/>
  <c r="AY5" i="9"/>
  <c r="AX5" i="9"/>
  <c r="AX3" i="9"/>
  <c r="AW3" i="9"/>
  <c r="AT10" i="9"/>
  <c r="AS10" i="9"/>
  <c r="AU5" i="9"/>
  <c r="AT5" i="9"/>
  <c r="AS5" i="9"/>
  <c r="AR5" i="9"/>
  <c r="AR3" i="9"/>
  <c r="AQ3" i="9"/>
  <c r="AM10" i="9"/>
  <c r="AL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A10" i="9"/>
  <c r="Z10" i="9"/>
  <c r="AC5" i="9"/>
  <c r="AB5" i="9"/>
  <c r="AA5" i="9"/>
  <c r="Z5" i="9"/>
  <c r="Z3" i="9"/>
  <c r="Y3" i="9"/>
  <c r="EA5" i="9"/>
  <c r="DZ5" i="9"/>
  <c r="DY5" i="9"/>
  <c r="DX5" i="9"/>
  <c r="DO10" i="9"/>
  <c r="DM10" i="9"/>
  <c r="DL10" i="9"/>
  <c r="DL13" i="9" s="1"/>
  <c r="DH10" i="9"/>
  <c r="DC10" i="9"/>
  <c r="CZ10" i="9"/>
  <c r="CZ12" i="9" s="1"/>
  <c r="CV10" i="9"/>
  <c r="CT10" i="9"/>
  <c r="CT13" i="9" s="1"/>
  <c r="CQ10" i="9"/>
  <c r="CN10" i="9"/>
  <c r="CN13" i="9" s="1"/>
  <c r="CK10" i="9"/>
  <c r="CJ10" i="9"/>
  <c r="CE10" i="9"/>
  <c r="CB10" i="9"/>
  <c r="CB12" i="9" s="1"/>
  <c r="BX10" i="9"/>
  <c r="BS10" i="9"/>
  <c r="BR10" i="9"/>
  <c r="BQ10" i="9"/>
  <c r="BP10" i="9"/>
  <c r="BL10" i="9"/>
  <c r="BG10" i="9"/>
  <c r="BE10" i="9"/>
  <c r="BD10" i="9"/>
  <c r="AZ10" i="9"/>
  <c r="AU10" i="9"/>
  <c r="AR10" i="9"/>
  <c r="AR13" i="9" s="1"/>
  <c r="AO10" i="9"/>
  <c r="AN10" i="9"/>
  <c r="AI10" i="9"/>
  <c r="AF10" i="9"/>
  <c r="AC10" i="9"/>
  <c r="AB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5" i="9"/>
  <c r="P5" i="9"/>
  <c r="O5" i="9"/>
  <c r="N5" i="9"/>
  <c r="N3" i="9"/>
  <c r="M3" i="9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H3" i="9"/>
  <c r="G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X15" i="17" l="1"/>
  <c r="AC15" i="17"/>
  <c r="AJ15" i="17"/>
  <c r="BN15" i="17"/>
  <c r="BQ15" i="17"/>
  <c r="CW15" i="17"/>
  <c r="DB15" i="17"/>
  <c r="D17" i="22"/>
  <c r="DB16" i="18"/>
  <c r="AB17" i="18"/>
  <c r="CF16" i="18"/>
  <c r="AC16" i="18"/>
  <c r="AJ16" i="21"/>
  <c r="V16" i="18"/>
  <c r="CD16" i="22"/>
  <c r="U16" i="18"/>
  <c r="BD12" i="9"/>
  <c r="AO16" i="21"/>
  <c r="AN15" i="17"/>
  <c r="BF16" i="22"/>
  <c r="DD16" i="18"/>
  <c r="BA16" i="18"/>
  <c r="DB17" i="18"/>
  <c r="AY16" i="18"/>
  <c r="DC17" i="18"/>
  <c r="AZ16" i="18"/>
  <c r="CO17" i="21"/>
  <c r="BP13" i="9"/>
  <c r="DA16" i="18"/>
  <c r="CR15" i="17"/>
  <c r="Q16" i="22"/>
  <c r="CJ17" i="21"/>
  <c r="CK17" i="21"/>
  <c r="CL16" i="21"/>
  <c r="CE17" i="21"/>
  <c r="BM15" i="17"/>
  <c r="AD15" i="17"/>
  <c r="K17" i="22"/>
  <c r="AO15" i="17"/>
  <c r="AY15" i="17"/>
  <c r="CU15" i="17"/>
  <c r="CF16" i="22"/>
  <c r="CV15" i="17"/>
  <c r="DA15" i="17"/>
  <c r="DA17" i="17" s="1"/>
  <c r="CW17" i="21"/>
  <c r="CL16" i="22"/>
  <c r="V16" i="22"/>
  <c r="U16" i="21"/>
  <c r="U15" i="17"/>
  <c r="U17" i="21"/>
  <c r="U16" i="22"/>
  <c r="AV15" i="17"/>
  <c r="AT15" i="17"/>
  <c r="K17" i="18"/>
  <c r="R16" i="21"/>
  <c r="X16" i="21"/>
  <c r="AA15" i="17"/>
  <c r="AB16" i="18"/>
  <c r="BB16" i="22"/>
  <c r="BF16" i="21"/>
  <c r="BH15" i="17"/>
  <c r="BX17" i="22"/>
  <c r="BY17" i="22"/>
  <c r="BY15" i="17"/>
  <c r="BY16" i="22"/>
  <c r="BW15" i="17"/>
  <c r="DG15" i="17"/>
  <c r="DI17" i="22"/>
  <c r="CQ16" i="18"/>
  <c r="CQ16" i="22"/>
  <c r="DD16" i="21"/>
  <c r="AF12" i="9"/>
  <c r="BF17" i="21"/>
  <c r="AB17" i="21"/>
  <c r="CE16" i="22"/>
  <c r="B3" i="9"/>
  <c r="Q5" i="12" s="1"/>
  <c r="D29" i="12" s="1"/>
  <c r="D31" i="12" s="1"/>
  <c r="DF13" i="9"/>
  <c r="DD15" i="17"/>
  <c r="P16" i="18"/>
  <c r="BB16" i="21"/>
  <c r="DH17" i="18"/>
  <c r="DJ16" i="22"/>
  <c r="CV16" i="21"/>
  <c r="AH15" i="17"/>
  <c r="AM15" i="17"/>
  <c r="AN16" i="17" s="1"/>
  <c r="CD15" i="17"/>
  <c r="CI15" i="17"/>
  <c r="AJ16" i="22"/>
  <c r="AH16" i="18"/>
  <c r="CQ17" i="22"/>
  <c r="CQ17" i="18"/>
  <c r="BA16" i="22"/>
  <c r="DJ16" i="18"/>
  <c r="AS15" i="17"/>
  <c r="BB15" i="17"/>
  <c r="BG15" i="17"/>
  <c r="BL15" i="17"/>
  <c r="BL16" i="17" s="1"/>
  <c r="BZ15" i="17"/>
  <c r="CE15" i="17"/>
  <c r="CJ15" i="17"/>
  <c r="CJ16" i="17" s="1"/>
  <c r="CO15" i="17"/>
  <c r="CX15" i="17"/>
  <c r="DC15" i="17"/>
  <c r="DH15" i="17"/>
  <c r="BZ16" i="21"/>
  <c r="AI17" i="21"/>
  <c r="BH16" i="21"/>
  <c r="CJ17" i="18"/>
  <c r="AU17" i="22"/>
  <c r="AP16" i="22"/>
  <c r="AH16" i="21"/>
  <c r="P15" i="17"/>
  <c r="W15" i="17"/>
  <c r="W16" i="17" s="1"/>
  <c r="AB15" i="17"/>
  <c r="AD16" i="17" s="1"/>
  <c r="AG15" i="17"/>
  <c r="AH17" i="17" s="1"/>
  <c r="BX15" i="17"/>
  <c r="CC15" i="17"/>
  <c r="AV16" i="18"/>
  <c r="CW16" i="21"/>
  <c r="AU16" i="21"/>
  <c r="AU17" i="18"/>
  <c r="CP16" i="22"/>
  <c r="DA17" i="21"/>
  <c r="BV13" i="9"/>
  <c r="D16" i="21"/>
  <c r="E17" i="18"/>
  <c r="E16" i="21"/>
  <c r="E17" i="21"/>
  <c r="DA16" i="17"/>
  <c r="U17" i="17"/>
  <c r="U16" i="17"/>
  <c r="AS17" i="17"/>
  <c r="AS16" i="17"/>
  <c r="CO16" i="17"/>
  <c r="CO17" i="17"/>
  <c r="BA17" i="18"/>
  <c r="Z13" i="9"/>
  <c r="AA12" i="9" s="1"/>
  <c r="AL13" i="9"/>
  <c r="AX13" i="9"/>
  <c r="CH13" i="9"/>
  <c r="V16" i="17"/>
  <c r="AA17" i="17"/>
  <c r="AA16" i="17"/>
  <c r="AI17" i="17"/>
  <c r="AO16" i="17"/>
  <c r="AT16" i="17"/>
  <c r="AY17" i="17"/>
  <c r="AY16" i="17"/>
  <c r="BW16" i="17"/>
  <c r="BW17" i="17"/>
  <c r="CE17" i="17"/>
  <c r="CD17" i="17"/>
  <c r="CF15" i="17"/>
  <c r="CF16" i="17" s="1"/>
  <c r="BW17" i="21"/>
  <c r="BW16" i="21"/>
  <c r="AT16" i="18"/>
  <c r="L16" i="21"/>
  <c r="AB16" i="21"/>
  <c r="F16" i="21"/>
  <c r="CK17" i="18"/>
  <c r="AH17" i="22"/>
  <c r="AZ17" i="18"/>
  <c r="AH17" i="18"/>
  <c r="DI17" i="18"/>
  <c r="O17" i="22"/>
  <c r="O16" i="22"/>
  <c r="AT17" i="18"/>
  <c r="AC17" i="18"/>
  <c r="AT16" i="22"/>
  <c r="AD16" i="22"/>
  <c r="CE16" i="18"/>
  <c r="BK16" i="22"/>
  <c r="BK17" i="22"/>
  <c r="BB16" i="18"/>
  <c r="BJ13" i="9"/>
  <c r="AP16" i="17"/>
  <c r="AB16" i="17"/>
  <c r="AG17" i="17"/>
  <c r="AG16" i="17"/>
  <c r="AN17" i="17"/>
  <c r="AO17" i="17"/>
  <c r="BX16" i="17"/>
  <c r="CC16" i="17"/>
  <c r="CC17" i="17"/>
  <c r="AA17" i="21"/>
  <c r="AA16" i="21"/>
  <c r="CI16" i="18"/>
  <c r="CI17" i="18"/>
  <c r="AM17" i="18"/>
  <c r="AM16" i="18"/>
  <c r="AG17" i="21"/>
  <c r="AG16" i="21"/>
  <c r="AU17" i="21"/>
  <c r="BL17" i="21"/>
  <c r="V17" i="18"/>
  <c r="AI17" i="22"/>
  <c r="DI16" i="18"/>
  <c r="DB17" i="21"/>
  <c r="J17" i="21"/>
  <c r="AI17" i="18"/>
  <c r="CX16" i="22"/>
  <c r="BZ16" i="18"/>
  <c r="BM16" i="21"/>
  <c r="DC16" i="21"/>
  <c r="J16" i="22"/>
  <c r="BN16" i="18"/>
  <c r="AS17" i="18"/>
  <c r="AS16" i="18"/>
  <c r="AT17" i="17"/>
  <c r="DG17" i="21"/>
  <c r="DG16" i="21"/>
  <c r="CC17" i="18"/>
  <c r="CC16" i="18"/>
  <c r="AD16" i="21"/>
  <c r="CU17" i="21"/>
  <c r="CU16" i="21"/>
  <c r="D16" i="22"/>
  <c r="CE16" i="21"/>
  <c r="AT17" i="21"/>
  <c r="W17" i="18"/>
  <c r="J17" i="22"/>
  <c r="BQ16" i="21"/>
  <c r="BQ17" i="21"/>
  <c r="DC17" i="21"/>
  <c r="K17" i="21"/>
  <c r="R16" i="18"/>
  <c r="CK16" i="18"/>
  <c r="X16" i="18"/>
  <c r="CV17" i="21"/>
  <c r="AN16" i="18"/>
  <c r="AI16" i="22"/>
  <c r="W16" i="22"/>
  <c r="BL16" i="22"/>
  <c r="DH16" i="21"/>
  <c r="CX16" i="21"/>
  <c r="BG16" i="21"/>
  <c r="AB17" i="17"/>
  <c r="AC17" i="17"/>
  <c r="BK17" i="21"/>
  <c r="BK16" i="21"/>
  <c r="AU16" i="18"/>
  <c r="K16" i="22"/>
  <c r="AY17" i="21"/>
  <c r="AY16" i="21"/>
  <c r="AI16" i="21"/>
  <c r="AO17" i="18"/>
  <c r="DC17" i="22"/>
  <c r="CI17" i="21"/>
  <c r="CI16" i="21"/>
  <c r="BY17" i="18"/>
  <c r="CD17" i="21"/>
  <c r="CD17" i="18"/>
  <c r="BM17" i="18"/>
  <c r="P17" i="18"/>
  <c r="BX17" i="21"/>
  <c r="BL16" i="18"/>
  <c r="AD16" i="18"/>
  <c r="CP17" i="21"/>
  <c r="CK16" i="22"/>
  <c r="P16" i="22"/>
  <c r="AT17" i="22"/>
  <c r="BH16" i="22"/>
  <c r="K16" i="21"/>
  <c r="R16" i="22"/>
  <c r="BZ16" i="22"/>
  <c r="BQ16" i="17"/>
  <c r="BQ17" i="17"/>
  <c r="CW16" i="17"/>
  <c r="DB16" i="17"/>
  <c r="DG16" i="17"/>
  <c r="DG17" i="17"/>
  <c r="O17" i="21"/>
  <c r="O16" i="21"/>
  <c r="AG17" i="18"/>
  <c r="AG16" i="18"/>
  <c r="BA16" i="21"/>
  <c r="AN17" i="18"/>
  <c r="AO17" i="21"/>
  <c r="CD17" i="22"/>
  <c r="DJ16" i="21"/>
  <c r="AM17" i="21"/>
  <c r="AM16" i="21"/>
  <c r="CR16" i="18"/>
  <c r="CE17" i="18"/>
  <c r="X16" i="22"/>
  <c r="BM16" i="22"/>
  <c r="DA17" i="22"/>
  <c r="DA16" i="22"/>
  <c r="CO16" i="22"/>
  <c r="CO17" i="22"/>
  <c r="BY17" i="21"/>
  <c r="W16" i="18"/>
  <c r="CQ17" i="21"/>
  <c r="AO16" i="22"/>
  <c r="CU16" i="22"/>
  <c r="CU17" i="22"/>
  <c r="CJ16" i="21"/>
  <c r="AP16" i="21"/>
  <c r="BL16" i="21"/>
  <c r="L16" i="22"/>
  <c r="AU15" i="17"/>
  <c r="AU16" i="17" s="1"/>
  <c r="AZ15" i="17"/>
  <c r="AZ16" i="17" s="1"/>
  <c r="BE15" i="17"/>
  <c r="BF17" i="17" s="1"/>
  <c r="CL15" i="17"/>
  <c r="CQ15" i="17"/>
  <c r="CW17" i="17"/>
  <c r="CV17" i="17"/>
  <c r="DG16" i="18"/>
  <c r="DG17" i="18"/>
  <c r="BK17" i="18"/>
  <c r="BK16" i="18"/>
  <c r="O17" i="18"/>
  <c r="O16" i="18"/>
  <c r="Q16" i="21"/>
  <c r="BX16" i="21"/>
  <c r="Q16" i="18"/>
  <c r="DI17" i="21"/>
  <c r="P17" i="21"/>
  <c r="CE17" i="22"/>
  <c r="CW17" i="22"/>
  <c r="BE17" i="22"/>
  <c r="BE16" i="22"/>
  <c r="AS17" i="22"/>
  <c r="AS16" i="22"/>
  <c r="AZ17" i="21"/>
  <c r="CX16" i="18"/>
  <c r="AV16" i="21"/>
  <c r="AY16" i="22"/>
  <c r="AY17" i="22"/>
  <c r="V17" i="22"/>
  <c r="AN16" i="21"/>
  <c r="BY16" i="21"/>
  <c r="CR16" i="21"/>
  <c r="P16" i="21"/>
  <c r="CL16" i="18"/>
  <c r="BY17" i="17"/>
  <c r="BX17" i="17"/>
  <c r="V17" i="17"/>
  <c r="W17" i="17"/>
  <c r="X16" i="17"/>
  <c r="AC16" i="17"/>
  <c r="AM17" i="17"/>
  <c r="AM16" i="17"/>
  <c r="BF16" i="17"/>
  <c r="BK16" i="17"/>
  <c r="BK17" i="17"/>
  <c r="BY16" i="17"/>
  <c r="CD16" i="17"/>
  <c r="CI16" i="17"/>
  <c r="CI17" i="17"/>
  <c r="CU16" i="17"/>
  <c r="CU17" i="17"/>
  <c r="DC17" i="17"/>
  <c r="DB17" i="17"/>
  <c r="DD16" i="17"/>
  <c r="I17" i="22"/>
  <c r="I16" i="22"/>
  <c r="E16" i="22"/>
  <c r="BL17" i="22"/>
  <c r="CC16" i="21"/>
  <c r="CC17" i="21"/>
  <c r="DH17" i="21"/>
  <c r="Q17" i="21"/>
  <c r="AZ16" i="21"/>
  <c r="BG17" i="22"/>
  <c r="CW17" i="18"/>
  <c r="W17" i="21"/>
  <c r="BG17" i="21"/>
  <c r="BE16" i="21"/>
  <c r="BE17" i="21"/>
  <c r="AO16" i="18"/>
  <c r="DD16" i="22"/>
  <c r="DG17" i="22"/>
  <c r="DG16" i="22"/>
  <c r="BA17" i="21"/>
  <c r="CP17" i="18"/>
  <c r="BM16" i="18"/>
  <c r="W17" i="22"/>
  <c r="AC16" i="21"/>
  <c r="BN16" i="21"/>
  <c r="CD16" i="21"/>
  <c r="AP16" i="18"/>
  <c r="C17" i="17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AF13" i="9"/>
  <c r="AG12" i="9" s="1"/>
  <c r="BD13" i="9"/>
  <c r="BE13" i="9" s="1"/>
  <c r="CB13" i="9"/>
  <c r="CC13" i="9" s="1"/>
  <c r="CZ13" i="9"/>
  <c r="DG10" i="9"/>
  <c r="DG13" i="9" s="1"/>
  <c r="O15" i="17"/>
  <c r="DJ15" i="17"/>
  <c r="DI15" i="17"/>
  <c r="DI16" i="17" s="1"/>
  <c r="CK15" i="17"/>
  <c r="CK16" i="17" s="1"/>
  <c r="CP15" i="17"/>
  <c r="CP16" i="17" s="1"/>
  <c r="Q15" i="17"/>
  <c r="R15" i="17"/>
  <c r="BW13" i="9"/>
  <c r="BX12" i="9" s="1"/>
  <c r="BV14" i="9"/>
  <c r="DM13" i="9"/>
  <c r="DM12" i="9"/>
  <c r="DL14" i="9"/>
  <c r="BK13" i="9"/>
  <c r="BJ14" i="9"/>
  <c r="AY13" i="9"/>
  <c r="AZ12" i="9" s="1"/>
  <c r="AX14" i="9"/>
  <c r="CO13" i="9"/>
  <c r="CO12" i="9"/>
  <c r="CN14" i="9"/>
  <c r="AS13" i="9"/>
  <c r="AS12" i="9"/>
  <c r="AR14" i="9"/>
  <c r="AM13" i="9"/>
  <c r="AL14" i="9"/>
  <c r="BQ13" i="9"/>
  <c r="BQ12" i="9"/>
  <c r="BP14" i="9"/>
  <c r="DF14" i="9"/>
  <c r="CU13" i="9"/>
  <c r="CV12" i="9" s="1"/>
  <c r="CT14" i="9"/>
  <c r="CI13" i="9"/>
  <c r="CJ12" i="9" s="1"/>
  <c r="CH14" i="9"/>
  <c r="AM12" i="9"/>
  <c r="AY12" i="9"/>
  <c r="BK12" i="9"/>
  <c r="BW12" i="9"/>
  <c r="CI12" i="9"/>
  <c r="CU12" i="9"/>
  <c r="DA13" i="9"/>
  <c r="DA12" i="9"/>
  <c r="CZ14" i="9"/>
  <c r="Z12" i="9"/>
  <c r="AL12" i="9"/>
  <c r="AR12" i="9"/>
  <c r="AX12" i="9"/>
  <c r="BJ12" i="9"/>
  <c r="BP12" i="9"/>
  <c r="BV12" i="9"/>
  <c r="CH12" i="9"/>
  <c r="CN12" i="9"/>
  <c r="CT12" i="9"/>
  <c r="DF12" i="9"/>
  <c r="DL12" i="9"/>
  <c r="AJ16" i="17" l="1"/>
  <c r="BL17" i="17"/>
  <c r="BM17" i="17"/>
  <c r="AI16" i="17"/>
  <c r="P16" i="17"/>
  <c r="BN16" i="17"/>
  <c r="BM16" i="17"/>
  <c r="CV16" i="17"/>
  <c r="CX16" i="17"/>
  <c r="DH17" i="17"/>
  <c r="DC16" i="17"/>
  <c r="CJ17" i="17"/>
  <c r="AV16" i="17"/>
  <c r="Z14" i="9"/>
  <c r="AA13" i="9"/>
  <c r="AB12" i="9" s="1"/>
  <c r="AH16" i="17"/>
  <c r="BZ16" i="17"/>
  <c r="DH16" i="17"/>
  <c r="R16" i="17"/>
  <c r="Q16" i="17"/>
  <c r="Q17" i="17"/>
  <c r="CE16" i="17"/>
  <c r="AG13" i="9"/>
  <c r="AG14" i="9" s="1"/>
  <c r="CR16" i="17"/>
  <c r="DI17" i="17"/>
  <c r="CQ16" i="17"/>
  <c r="AZ17" i="17"/>
  <c r="CP17" i="17"/>
  <c r="CK17" i="17"/>
  <c r="CL16" i="17"/>
  <c r="BA17" i="17"/>
  <c r="CQ17" i="17"/>
  <c r="BH16" i="17"/>
  <c r="DG12" i="9"/>
  <c r="DH12" i="9"/>
  <c r="BD14" i="9"/>
  <c r="BA16" i="17"/>
  <c r="BG16" i="17"/>
  <c r="BE12" i="9"/>
  <c r="DJ16" i="17"/>
  <c r="AU17" i="17"/>
  <c r="BB16" i="17"/>
  <c r="O17" i="17"/>
  <c r="O16" i="17"/>
  <c r="P17" i="17"/>
  <c r="BE16" i="17"/>
  <c r="BE17" i="17"/>
  <c r="BG17" i="17"/>
  <c r="CB14" i="9"/>
  <c r="CC12" i="9"/>
  <c r="AF14" i="9"/>
  <c r="BL13" i="9"/>
  <c r="BK14" i="9"/>
  <c r="AH12" i="9"/>
  <c r="AB13" i="9"/>
  <c r="AA14" i="9"/>
  <c r="BF13" i="9"/>
  <c r="BF12" i="9"/>
  <c r="BE14" i="9"/>
  <c r="AZ13" i="9"/>
  <c r="AY14" i="9"/>
  <c r="AN13" i="9"/>
  <c r="AM14" i="9"/>
  <c r="CD13" i="9"/>
  <c r="CD12" i="9"/>
  <c r="CC14" i="9"/>
  <c r="AT13" i="9"/>
  <c r="AT12" i="9"/>
  <c r="AS14" i="9"/>
  <c r="DB13" i="9"/>
  <c r="DB12" i="9"/>
  <c r="DA14" i="9"/>
  <c r="CJ13" i="9"/>
  <c r="CI14" i="9"/>
  <c r="DN13" i="9"/>
  <c r="DN12" i="9"/>
  <c r="DM14" i="9"/>
  <c r="DH13" i="9"/>
  <c r="DG14" i="9"/>
  <c r="AN12" i="9"/>
  <c r="BR13" i="9"/>
  <c r="BR12" i="9"/>
  <c r="BQ14" i="9"/>
  <c r="BX13" i="9"/>
  <c r="BW14" i="9"/>
  <c r="BL12" i="9"/>
  <c r="CV13" i="9"/>
  <c r="CU14" i="9"/>
  <c r="CP13" i="9"/>
  <c r="CP12" i="9"/>
  <c r="CO14" i="9"/>
  <c r="AH13" i="9" l="1"/>
  <c r="DO13" i="9"/>
  <c r="DO14" i="9" s="1"/>
  <c r="DN14" i="9"/>
  <c r="DO12" i="9"/>
  <c r="AN14" i="9"/>
  <c r="AO13" i="9"/>
  <c r="AO14" i="9" s="1"/>
  <c r="AO12" i="9"/>
  <c r="BG13" i="9"/>
  <c r="BG14" i="9" s="1"/>
  <c r="BF14" i="9"/>
  <c r="BG12" i="9"/>
  <c r="AU13" i="9"/>
  <c r="AU14" i="9" s="1"/>
  <c r="AT14" i="9"/>
  <c r="AU12" i="9"/>
  <c r="CP14" i="9"/>
  <c r="CQ13" i="9"/>
  <c r="CQ14" i="9" s="1"/>
  <c r="CQ12" i="9"/>
  <c r="BS13" i="9"/>
  <c r="BS14" i="9" s="1"/>
  <c r="BR14" i="9"/>
  <c r="BS12" i="9"/>
  <c r="BA13" i="9"/>
  <c r="BA14" i="9" s="1"/>
  <c r="AZ14" i="9"/>
  <c r="BA12" i="9"/>
  <c r="AB14" i="9"/>
  <c r="AC13" i="9"/>
  <c r="AC14" i="9" s="1"/>
  <c r="AC12" i="9"/>
  <c r="CJ14" i="9"/>
  <c r="CK13" i="9"/>
  <c r="CK14" i="9" s="1"/>
  <c r="CK12" i="9"/>
  <c r="CW13" i="9"/>
  <c r="CW14" i="9" s="1"/>
  <c r="CV14" i="9"/>
  <c r="CW12" i="9"/>
  <c r="DH14" i="9"/>
  <c r="DI13" i="9"/>
  <c r="DI14" i="9" s="1"/>
  <c r="DI12" i="9"/>
  <c r="AI13" i="9"/>
  <c r="AI14" i="9" s="1"/>
  <c r="AH14" i="9"/>
  <c r="AI12" i="9"/>
  <c r="DC13" i="9"/>
  <c r="DC14" i="9" s="1"/>
  <c r="DB14" i="9"/>
  <c r="DC12" i="9"/>
  <c r="CE13" i="9"/>
  <c r="CE14" i="9" s="1"/>
  <c r="CD14" i="9"/>
  <c r="CE12" i="9"/>
  <c r="BX14" i="9"/>
  <c r="BY13" i="9"/>
  <c r="BY14" i="9" s="1"/>
  <c r="BY12" i="9"/>
  <c r="BL14" i="9"/>
  <c r="BM13" i="9"/>
  <c r="BM14" i="9" s="1"/>
  <c r="BM12" i="9"/>
  <c r="B7" i="9" l="1"/>
  <c r="C7" i="9"/>
  <c r="E7" i="9"/>
  <c r="D7" i="9"/>
  <c r="D15" i="17"/>
  <c r="D16" i="17" l="1"/>
  <c r="D17" i="17"/>
  <c r="L15" i="17"/>
  <c r="I15" i="17"/>
  <c r="J15" i="17"/>
  <c r="K15" i="17"/>
  <c r="F15" i="17"/>
  <c r="E15" i="17"/>
  <c r="E16" i="17" s="1"/>
  <c r="E17" i="17" l="1"/>
  <c r="F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E5" i="9" l="1"/>
  <c r="D5" i="9"/>
  <c r="C5" i="9"/>
  <c r="H10" i="9" l="1"/>
  <c r="B6" i="9"/>
  <c r="J10" i="9"/>
  <c r="D6" i="9"/>
  <c r="I10" i="9"/>
  <c r="C6" i="9"/>
  <c r="N10" i="9"/>
  <c r="N12" i="9" s="1"/>
  <c r="E6" i="9"/>
  <c r="K10" i="9"/>
  <c r="C8" i="9"/>
  <c r="E8" i="9"/>
  <c r="O10" i="9"/>
  <c r="P10" i="9"/>
  <c r="Q10" i="9"/>
  <c r="B8" i="9"/>
  <c r="A3" i="9"/>
  <c r="B5" i="9"/>
  <c r="B9" i="9"/>
  <c r="T10" i="9"/>
  <c r="T12" i="9" s="1"/>
  <c r="D8" i="9"/>
  <c r="C9" i="9"/>
  <c r="U10" i="9"/>
  <c r="D9" i="9"/>
  <c r="V10" i="9"/>
  <c r="E9" i="9"/>
  <c r="W10" i="9"/>
  <c r="N13" i="9" l="1"/>
  <c r="T13" i="9"/>
  <c r="H13" i="9"/>
  <c r="I12" i="9" s="1"/>
  <c r="H12" i="9"/>
  <c r="E10" i="9"/>
  <c r="C10" i="9"/>
  <c r="D10" i="9"/>
  <c r="B10" i="9"/>
  <c r="T14" i="9" l="1"/>
  <c r="U13" i="9"/>
  <c r="N14" i="9"/>
  <c r="O13" i="9"/>
  <c r="U12" i="9"/>
  <c r="O12" i="9"/>
  <c r="H14" i="9"/>
  <c r="I13" i="9"/>
  <c r="O14" i="9" l="1"/>
  <c r="P13" i="9"/>
  <c r="P12" i="9"/>
  <c r="U14" i="9"/>
  <c r="V13" i="9"/>
  <c r="V12" i="9"/>
  <c r="B12" i="9"/>
  <c r="I14" i="9"/>
  <c r="J12" i="9"/>
  <c r="J13" i="9"/>
  <c r="B13" i="9" l="1"/>
  <c r="B14" i="9" s="1"/>
  <c r="V14" i="9"/>
  <c r="W13" i="9"/>
  <c r="W14" i="9" s="1"/>
  <c r="W12" i="9"/>
  <c r="P14" i="9"/>
  <c r="Q13" i="9"/>
  <c r="Q14" i="9" s="1"/>
  <c r="Q12" i="9"/>
  <c r="K13" i="9"/>
  <c r="K14" i="9" s="1"/>
  <c r="J14" i="9"/>
  <c r="K12" i="9"/>
  <c r="C12" i="9" l="1"/>
  <c r="C13" i="9"/>
  <c r="D12" i="9" s="1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FC11" i="8" l="1"/>
  <c r="FC12" i="8" s="1"/>
  <c r="EW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E12" i="9" s="1"/>
  <c r="D14" i="9" l="1"/>
  <c r="H12" i="8"/>
  <c r="I9" i="8"/>
  <c r="I11" i="8" s="1"/>
  <c r="I12" i="8" s="1"/>
  <c r="E13" i="9"/>
  <c r="E14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BR11" i="18" l="1"/>
  <c r="BR14" i="18"/>
  <c r="BS14" i="18"/>
  <c r="BT14" i="18"/>
  <c r="BS15" i="18"/>
  <c r="BT15" i="18"/>
  <c r="BR11" i="22"/>
  <c r="BR14" i="22"/>
  <c r="BS14" i="22"/>
  <c r="BT14" i="22"/>
  <c r="BS15" i="22"/>
  <c r="BT15" i="22"/>
  <c r="BR11" i="17"/>
  <c r="BR14" i="17"/>
  <c r="BS14" i="17"/>
  <c r="BS15" i="17" s="1"/>
  <c r="BT14" i="17"/>
  <c r="BT15" i="17" s="1"/>
  <c r="BR11" i="21"/>
  <c r="BR14" i="21"/>
  <c r="BS14" i="21"/>
  <c r="BT14" i="21"/>
  <c r="BR15" i="21"/>
  <c r="BR16" i="21" s="1"/>
  <c r="BS15" i="21"/>
  <c r="BS16" i="21" s="1"/>
  <c r="BT15" i="21"/>
  <c r="BT16" i="21" s="1"/>
  <c r="BR15" i="17" l="1"/>
  <c r="BR16" i="17" s="1"/>
  <c r="BR15" i="22"/>
  <c r="BS17" i="22" s="1"/>
  <c r="BS17" i="21"/>
  <c r="BR17" i="21"/>
  <c r="BR15" i="18"/>
  <c r="BS16" i="18" s="1"/>
  <c r="BR17" i="22"/>
  <c r="BT16" i="22"/>
  <c r="BR16" i="22"/>
  <c r="BS16" i="22"/>
  <c r="BS16" i="17"/>
  <c r="BT16" i="17"/>
  <c r="BS17" i="17"/>
  <c r="BR17" i="17"/>
  <c r="BT16" i="18" l="1"/>
  <c r="BS17" i="18"/>
  <c r="BR16" i="18"/>
  <c r="BR17" i="18"/>
  <c r="DJ17" i="22" a="1"/>
  <c r="DD17" i="22" a="1"/>
  <c r="CX17" i="22" a="1"/>
  <c r="CR17" i="22" a="1"/>
  <c r="CL17" i="22" a="1"/>
  <c r="CF17" i="22" a="1"/>
  <c r="BZ17" i="22" a="1"/>
  <c r="BT17" i="22" a="1"/>
  <c r="BN17" i="22" a="1"/>
  <c r="BH17" i="22" a="1"/>
  <c r="BB17" i="22" a="1"/>
  <c r="AV17" i="22" a="1"/>
  <c r="AP17" i="22" a="1"/>
  <c r="AJ17" i="22" a="1"/>
  <c r="AD17" i="22" a="1"/>
  <c r="X17" i="22" a="1"/>
  <c r="R17" i="22" a="1"/>
  <c r="L17" i="22" a="1"/>
  <c r="DJ17" i="21" a="1"/>
  <c r="DD17" i="21" a="1"/>
  <c r="CX17" i="21" a="1"/>
  <c r="CR17" i="21" a="1"/>
  <c r="CL17" i="21" a="1"/>
  <c r="CF17" i="21" a="1"/>
  <c r="BZ17" i="21" a="1"/>
  <c r="BT17" i="21" a="1"/>
  <c r="BN17" i="21" a="1"/>
  <c r="BH17" i="21" a="1"/>
  <c r="BB17" i="21" a="1"/>
  <c r="AV17" i="21" a="1"/>
  <c r="AP17" i="21" a="1"/>
  <c r="AJ17" i="21" a="1"/>
  <c r="AD17" i="21" a="1"/>
  <c r="X17" i="21" a="1"/>
  <c r="R17" i="21" a="1"/>
  <c r="L17" i="21" a="1"/>
  <c r="DJ17" i="18" a="1"/>
  <c r="DD17" i="18" a="1"/>
  <c r="CX17" i="18" a="1"/>
  <c r="CR17" i="18" a="1"/>
  <c r="CL17" i="18" a="1"/>
  <c r="CF17" i="18" a="1"/>
  <c r="BZ17" i="18" a="1"/>
  <c r="BT17" i="18" a="1"/>
  <c r="BN17" i="18" a="1"/>
  <c r="BH17" i="18" a="1"/>
  <c r="BB17" i="18" a="1"/>
  <c r="AV17" i="18" a="1"/>
  <c r="AP17" i="18" a="1"/>
  <c r="AJ17" i="18" a="1"/>
  <c r="AD17" i="18" a="1"/>
  <c r="X17" i="18" a="1"/>
  <c r="R17" i="18" a="1"/>
  <c r="L17" i="18" a="1"/>
  <c r="DJ17" i="17" a="1"/>
  <c r="DD17" i="17" a="1"/>
  <c r="CX17" i="17" a="1"/>
  <c r="CR17" i="17" a="1"/>
  <c r="CL17" i="17" a="1"/>
  <c r="CF17" i="17" a="1"/>
  <c r="BZ17" i="17" a="1"/>
  <c r="BT17" i="17" a="1"/>
  <c r="BN17" i="17" a="1"/>
  <c r="BH17" i="17" a="1"/>
  <c r="BB17" i="17" a="1"/>
  <c r="AV17" i="17" a="1"/>
  <c r="AP17" i="17" a="1"/>
  <c r="AJ17" i="17" a="1"/>
  <c r="AD17" i="17" a="1"/>
  <c r="X17" i="17" a="1"/>
  <c r="R17" i="17" a="1"/>
  <c r="AD17" i="22"/>
  <c r="BZ17" i="22"/>
  <c r="AD17" i="18"/>
  <c r="AJ17" i="22"/>
  <c r="AD17" i="17"/>
  <c r="BZ17" i="17"/>
  <c r="BZ17" i="21"/>
  <c r="R17" i="22"/>
  <c r="DD17" i="21"/>
  <c r="BN17" i="22"/>
  <c r="AJ17" i="17"/>
  <c r="AD17" i="21"/>
  <c r="CL17" i="18"/>
  <c r="AP17" i="18"/>
  <c r="AJ17" i="21"/>
  <c r="L17" i="21"/>
  <c r="CL17" i="22"/>
  <c r="AV17" i="18"/>
  <c r="DJ17" i="21"/>
  <c r="CF17" i="18"/>
  <c r="CX17" i="21"/>
  <c r="DD17" i="18"/>
  <c r="CR17" i="21"/>
  <c r="BN17" i="21"/>
  <c r="BB17" i="21"/>
  <c r="CX17" i="18"/>
  <c r="CL17" i="21"/>
  <c r="R17" i="21"/>
  <c r="AJ17" i="18"/>
  <c r="AP17" i="21"/>
  <c r="BZ17" i="18"/>
  <c r="DD17" i="22"/>
  <c r="CR17" i="22"/>
  <c r="BH17" i="18"/>
  <c r="CX17" i="22"/>
  <c r="AP17" i="22"/>
  <c r="CF17" i="22"/>
  <c r="DJ17" i="18"/>
  <c r="BN17" i="18"/>
  <c r="R17" i="18"/>
  <c r="BH17" i="22"/>
  <c r="AV17" i="22"/>
  <c r="L17" i="18"/>
  <c r="BB17" i="22"/>
  <c r="CR17" i="18"/>
  <c r="AP17" i="17"/>
  <c r="CX17" i="17"/>
  <c r="L17" i="22"/>
  <c r="CF17" i="21"/>
  <c r="BB17" i="18"/>
  <c r="BH17" i="21"/>
  <c r="DJ17" i="22"/>
  <c r="AV17" i="21"/>
  <c r="X17" i="21"/>
  <c r="X17" i="18"/>
  <c r="X17" i="22"/>
  <c r="BN17" i="17"/>
  <c r="CF17" i="17"/>
  <c r="X17" i="17"/>
  <c r="DD17" i="17"/>
  <c r="AV17" i="17"/>
  <c r="DJ17" i="17"/>
  <c r="CL17" i="17"/>
  <c r="CR17" i="17"/>
  <c r="BB17" i="17"/>
  <c r="R17" i="17"/>
  <c r="BH17" i="17"/>
  <c r="BT17" i="21"/>
  <c r="BT17" i="22"/>
  <c r="BT17" i="18"/>
  <c r="BT17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<sst xmlns="http://schemas.openxmlformats.org/spreadsheetml/2006/main" count="1342" uniqueCount="99">
  <si>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</si>
  <si>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</si>
  <si>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</si>
  <si>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</si>
  <si>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</si>
  <si>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 xml:space="preserve">1. Find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</si>
  <si>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</si>
  <si>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</si>
  <si>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</si>
  <si>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</si>
  <si>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</si>
  <si>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</si>
  <si>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</si>
  <si>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</si>
  <si>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</si>
  <si>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</si>
  <si>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</si>
  <si>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</si>
  <si>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A.21-07-002</t>
  </si>
  <si>
    <t>2021 GRC - Test Year</t>
  </si>
  <si>
    <t>from Application - subject to change</t>
  </si>
  <si>
    <t>B</t>
  </si>
  <si>
    <t>2021 GRC - Escalation Year</t>
  </si>
  <si>
    <t>C</t>
  </si>
  <si>
    <t>2021 GRC - Attrition Year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</si>
  <si>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</si>
  <si>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</si>
  <si>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</si>
  <si>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</si>
  <si>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</si>
  <si>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AL 2467</t>
  </si>
  <si>
    <t>PV Golf Course Recycled Water</t>
  </si>
  <si>
    <t>from AL - subject to change</t>
  </si>
  <si>
    <t>A.21-05-002</t>
  </si>
  <si>
    <t>Cost of Capital</t>
  </si>
  <si>
    <t>Total system-level revenue requirement if all pending revenue were granted in full:
requests were granted in full</t>
  </si>
  <si>
    <t>YE 2022</t>
  </si>
  <si>
    <t>YE 2023</t>
  </si>
  <si>
    <t>+ GRC + CoC</t>
  </si>
  <si>
    <t>YE 2024</t>
  </si>
  <si>
    <t>+ GRC + PV RW</t>
  </si>
  <si>
    <t>YE 2025</t>
  </si>
  <si>
    <t>+ GRC</t>
  </si>
  <si>
    <t>TOTAL COMPANY</t>
  </si>
  <si>
    <t>BAKERSFIELD</t>
  </si>
  <si>
    <t>CHICO</t>
  </si>
  <si>
    <t>DIXON</t>
  </si>
  <si>
    <t>EAST LA</t>
  </si>
  <si>
    <t>BLANK</t>
  </si>
  <si>
    <t>Current Auth February 2025</t>
  </si>
  <si>
    <t>Current Auth January 2022</t>
  </si>
  <si>
    <t xml:space="preserve">Incremental Revenue </t>
  </si>
  <si>
    <t>Sub-Total</t>
  </si>
  <si>
    <t>Total Projected Annual Rev Req't</t>
  </si>
  <si>
    <t>Yr. over Yr. % Increase/(Decrease)</t>
  </si>
  <si>
    <t>BAY AREA REGION</t>
  </si>
  <si>
    <t>BEAR GULCH</t>
  </si>
  <si>
    <t>Chico</t>
  </si>
  <si>
    <t>Dixon</t>
  </si>
  <si>
    <t>Dominguez</t>
  </si>
  <si>
    <t>East LA</t>
  </si>
  <si>
    <t>Hermosa Redondo</t>
  </si>
  <si>
    <t>Kern River Valley</t>
  </si>
  <si>
    <t>Livermore</t>
  </si>
  <si>
    <t>Los Altos</t>
  </si>
  <si>
    <t>Marysville</t>
  </si>
  <si>
    <t>Oroville</t>
  </si>
  <si>
    <t>Salinas Valley Region</t>
  </si>
  <si>
    <t>Selma</t>
  </si>
  <si>
    <t>Stockton</t>
  </si>
  <si>
    <t>Visalia</t>
  </si>
  <si>
    <t>Westlake</t>
  </si>
  <si>
    <t>Willows</t>
  </si>
  <si>
    <t>Travis</t>
  </si>
  <si>
    <t>Los Angeles Region</t>
  </si>
  <si>
    <t>Palos Verdes Pipeline</t>
  </si>
  <si>
    <t>Existing</t>
  </si>
  <si>
    <t>New</t>
  </si>
  <si>
    <t>Pending</t>
  </si>
  <si>
    <t>Anticipated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</si>
  <si>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</si>
  <si>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</si>
  <si>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</si>
  <si>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</si>
  <si>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</si>
  <si>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</si>
  <si>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Non-CAP</t>
  </si>
  <si>
    <t>Usage Level</t>
  </si>
  <si>
    <t>Average</t>
  </si>
  <si>
    <t>Bakersfield</t>
  </si>
  <si>
    <t>Bay Area Region</t>
  </si>
  <si>
    <t>Bear Gulch</t>
  </si>
  <si>
    <t>Antelope Valley</t>
  </si>
  <si>
    <t>Palos Verdes</t>
  </si>
  <si>
    <t>Annual</t>
  </si>
  <si>
    <t>Total</t>
  </si>
  <si>
    <t>CAP</t>
  </si>
  <si>
    <t>Summary_PV SHEET FOR ALL RATEMAKING AREAS</t>
  </si>
  <si>
    <t>Essential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</si>
</sst>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Bear%20Gulch%20Rates%20Bill%20Calculator.xlsx?49AB991D" TargetMode="External"/><Relationship Id="rId1" Type="http://schemas.openxmlformats.org/officeDocument/2006/relationships/externalLinkPath" Target="file:///\\49AB991D\Bear%20Gulch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Bay%20Area%20Region%20Rates%20Bill%20Calculator.xlsx?49AB991D" TargetMode="External"/><Relationship Id="rId1" Type="http://schemas.openxmlformats.org/officeDocument/2006/relationships/externalLinkPath" Target="file:///\\49AB991D\Bay%20Area%20Region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Bakersfield%20Rates%20Bill%20Calculator.xlsx?49AB991D" TargetMode="External"/><Relationship Id="rId1" Type="http://schemas.openxmlformats.org/officeDocument/2006/relationships/externalLinkPath" Target="file:///\\49AB991D\Bakersfield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Chico%20Rates%20Bill%20Calculator.xlsx?49AB991D" TargetMode="External"/><Relationship Id="rId1" Type="http://schemas.openxmlformats.org/officeDocument/2006/relationships/externalLinkPath" Target="file:///\\49AB991D\Chico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Dixon%20Rates%20Bill%20Calculator.xlsx?49AB991D" TargetMode="External"/><Relationship Id="rId1" Type="http://schemas.openxmlformats.org/officeDocument/2006/relationships/externalLinkPath" Target="file:///\\49AB991D\Dixon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Dominguez%20Rates%20Bill%20Calculator.xlsx?49AB991D" TargetMode="External"/><Relationship Id="rId1" Type="http://schemas.openxmlformats.org/officeDocument/2006/relationships/externalLinkPath" Target="file:///\\49AB991D\Dominguez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East%20LA%20Rates%20Bill%20Calculator.xlsx?49AB991D" TargetMode="External"/><Relationship Id="rId1" Type="http://schemas.openxmlformats.org/officeDocument/2006/relationships/externalLinkPath" Target="file:///\\49AB991D\East%20LA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Hermosa%20Redondo%20Rates%20Bill%20Calculator.xlsx?49AB991D" TargetMode="External"/><Relationship Id="rId1" Type="http://schemas.openxmlformats.org/officeDocument/2006/relationships/externalLinkPath" Target="file:///\\49AB991D\Hermosa%20Redondo%20Rates%20Bill%20Calculator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Kern%20River%20Valley%20Rates%20Bill%20Calculator.xlsx?49AB991D" TargetMode="External"/><Relationship Id="rId1" Type="http://schemas.openxmlformats.org/officeDocument/2006/relationships/externalLinkPath" Target="file:///\\49AB991D\Kern%20River%20Valley%20Rates%20Bill%20Calculator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Livermore%20Rates%20Bill%20Calculator.xlsx?49AB991D" TargetMode="External"/><Relationship Id="rId1" Type="http://schemas.openxmlformats.org/officeDocument/2006/relationships/externalLinkPath" Target="file:///\\49AB991D\Livermore%20Rates%20Bill%20Calculator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Los%20Altos%20Rates%20Bill%20Calculator.xlsx?49AB991D" TargetMode="External"/><Relationship Id="rId1" Type="http://schemas.openxmlformats.org/officeDocument/2006/relationships/externalLinkPath" Target="file:///\\49AB991D\Los%20Altos%20Rates%20Bill%20Calculator.xlsx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Marysville%20Rates%20Bill%20Calculator.xlsx?49AB991D" TargetMode="External"/><Relationship Id="rId1" Type="http://schemas.openxmlformats.org/officeDocument/2006/relationships/externalLinkPath" Target="file:///\\49AB991D\Marysville%20Rates%20Bill%20Calculator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Oroville%20Rates%20Bill%20Calculator.xlsx?49AB991D" TargetMode="External"/><Relationship Id="rId1" Type="http://schemas.openxmlformats.org/officeDocument/2006/relationships/externalLinkPath" Target="file:///\\49AB991D\Oroville%20Rates%20Bill%20Calculator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Salinas%20Valley%20Region%20Rates%20Bill%20Calculator.xlsx?49AB991D" TargetMode="External"/><Relationship Id="rId1" Type="http://schemas.openxmlformats.org/officeDocument/2006/relationships/externalLinkPath" Target="file:///\\49AB991D\Salinas%20Valley%20Region%20Rates%20Bill%20Calculator.xlsx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Selma%20Rates%20Bill%20Calculator.xlsx?49AB991D" TargetMode="External"/><Relationship Id="rId1" Type="http://schemas.openxmlformats.org/officeDocument/2006/relationships/externalLinkPath" Target="file:///\\49AB991D\Selma%20Rates%20Bill%20Calculator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Stockton%20Rates%20Bill%20Calculator.xlsx?49AB991D" TargetMode="External"/><Relationship Id="rId1" Type="http://schemas.openxmlformats.org/officeDocument/2006/relationships/externalLinkPath" Target="file:///\\49AB991D\Stockton%20Rates%20Bill%20Calculator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Visalia%20Rates%20Bill%20Calculator.xlsx?49AB991D" TargetMode="External"/><Relationship Id="rId1" Type="http://schemas.openxmlformats.org/officeDocument/2006/relationships/externalLinkPath" Target="file:///\\49AB991D\Visalia%20Rates%20Bill%20Calculator.xlsx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Westlake%20Rates%20Bill%20Calculator.xlsx?49AB991D" TargetMode="External"/><Relationship Id="rId1" Type="http://schemas.openxmlformats.org/officeDocument/2006/relationships/externalLinkPath" Target="file:///\\49AB991D\Westlake%20Rates%20Bill%20Calculator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Willows%20Rates%20Bill%20Calculator.xlsx?49AB991D" TargetMode="External"/><Relationship Id="rId1" Type="http://schemas.openxmlformats.org/officeDocument/2006/relationships/externalLinkPath" Target="file:///\\49AB991D\Willows%20Rates%20Bill%20Calculator.xlsx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Travis%20Rates%20Bill%20Calculator.xlsx?49AB991D" TargetMode="External"/><Relationship Id="rId1" Type="http://schemas.openxmlformats.org/officeDocument/2006/relationships/externalLinkPath" Target="file:///\\49AB991D\Travis%20Rates%20Bill%20Calculator.xlsx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Los%20Angeles%20Region%20Rates%20Bill%20Calculator.xlsx?49AB991D" TargetMode="External"/><Relationship Id="rId1" Type="http://schemas.openxmlformats.org/officeDocument/2006/relationships/externalLinkPath" Target="file:///\\49AB991D\Los%20Angeles%20Region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1252.8223080000002</v>
          </cell>
          <cell r="H7">
            <v>776.43219600000009</v>
          </cell>
          <cell r="N7">
            <v>872.83708800000022</v>
          </cell>
          <cell r="T7">
            <v>639.29601600000001</v>
          </cell>
        </row>
        <row r="8">
          <cell r="B8">
            <v>2022</v>
          </cell>
        </row>
        <row r="9">
          <cell r="B9">
            <v>125.70688799999976</v>
          </cell>
          <cell r="C9">
            <v>5.190804000000071</v>
          </cell>
          <cell r="D9">
            <v>0</v>
          </cell>
          <cell r="E9">
            <v>0</v>
          </cell>
          <cell r="H9">
            <v>136.82263199999989</v>
          </cell>
          <cell r="I9">
            <v>-76.974827999999832</v>
          </cell>
          <cell r="J9">
            <v>0</v>
          </cell>
          <cell r="K9">
            <v>0</v>
          </cell>
          <cell r="N9">
            <v>113.17528799999968</v>
          </cell>
          <cell r="O9">
            <v>-10.532375999999601</v>
          </cell>
          <cell r="P9">
            <v>0</v>
          </cell>
          <cell r="Q9">
            <v>0</v>
          </cell>
          <cell r="T9">
            <v>137.67635999999993</v>
          </cell>
          <cell r="U9">
            <v>-39.932375999999891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-216.59999999999997</v>
          </cell>
          <cell r="D12">
            <v>84.868800000000022</v>
          </cell>
          <cell r="E12">
            <v>57.33119999999991</v>
          </cell>
          <cell r="H12">
            <v>0</v>
          </cell>
          <cell r="I12">
            <v>-310.20000000000016</v>
          </cell>
          <cell r="J12">
            <v>39.730559999999883</v>
          </cell>
          <cell r="K12">
            <v>40.909440000000188</v>
          </cell>
          <cell r="N12">
            <v>0</v>
          </cell>
          <cell r="O12">
            <v>-277.68000000000018</v>
          </cell>
          <cell r="P12">
            <v>52.679999999999922</v>
          </cell>
          <cell r="Q12">
            <v>63.119999999999976</v>
          </cell>
          <cell r="T12">
            <v>0</v>
          </cell>
          <cell r="U12">
            <v>-324.84000000000003</v>
          </cell>
          <cell r="V12">
            <v>31.919999999999874</v>
          </cell>
          <cell r="W12">
            <v>42.600000000000051</v>
          </cell>
        </row>
        <row r="13">
          <cell r="H13">
            <v>136.82263199999989</v>
          </cell>
          <cell r="N13">
            <v>113.17528799999968</v>
          </cell>
          <cell r="T13">
            <v>137.67635999999993</v>
          </cell>
        </row>
        <row r="21">
          <cell r="B21">
            <v>3396126.0058465302</v>
          </cell>
          <cell r="C21">
            <v>3150753.6812608885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-1352390.0204903753</v>
          </cell>
          <cell r="D24">
            <v>4705589.7369638011</v>
          </cell>
          <cell r="E24">
            <v>4633683.3047636002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61389338.844018459</v>
          </cell>
        </row>
        <row r="9">
          <cell r="B9" t="str">
            <v>AL 2482, 2488, and 2491</v>
          </cell>
        </row>
        <row r="10">
          <cell r="B10" t="str">
            <v>A.21-07-002</v>
          </cell>
        </row>
        <row r="11">
          <cell r="B11" t="str">
            <v>A.21-07-002 &amp; AL 2490</v>
          </cell>
        </row>
        <row r="13">
          <cell r="B13" t="str">
            <v>TBD</v>
          </cell>
        </row>
      </sheetData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784.8</v>
          </cell>
          <cell r="H7">
            <v>613.68000000000006</v>
          </cell>
          <cell r="N7">
            <v>784.8</v>
          </cell>
          <cell r="T7">
            <v>613.68000000000006</v>
          </cell>
        </row>
        <row r="8">
          <cell r="B8">
            <v>2022</v>
          </cell>
        </row>
        <row r="9">
          <cell r="B9">
            <v>72.480000000000075</v>
          </cell>
          <cell r="C9">
            <v>37.440000000000055</v>
          </cell>
          <cell r="D9">
            <v>0</v>
          </cell>
          <cell r="E9">
            <v>0</v>
          </cell>
          <cell r="H9">
            <v>87.359999999999928</v>
          </cell>
          <cell r="I9">
            <v>13.800000000000153</v>
          </cell>
          <cell r="J9">
            <v>0</v>
          </cell>
          <cell r="K9">
            <v>0</v>
          </cell>
          <cell r="N9">
            <v>72.480000000000075</v>
          </cell>
          <cell r="O9">
            <v>37.440000000000055</v>
          </cell>
          <cell r="P9">
            <v>0</v>
          </cell>
          <cell r="Q9">
            <v>0</v>
          </cell>
          <cell r="T9">
            <v>87.359999999999928</v>
          </cell>
          <cell r="U9">
            <v>13.800000000000153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-256.32000000000005</v>
          </cell>
          <cell r="D12">
            <v>27.440640000000116</v>
          </cell>
          <cell r="E12">
            <v>12.759359999999901</v>
          </cell>
          <cell r="H12">
            <v>0</v>
          </cell>
          <cell r="I12">
            <v>-280.32000000000016</v>
          </cell>
          <cell r="J12">
            <v>18.920640000000105</v>
          </cell>
          <cell r="K12">
            <v>4.4793599999999287</v>
          </cell>
          <cell r="N12">
            <v>0</v>
          </cell>
          <cell r="O12">
            <v>-256.32000000000005</v>
          </cell>
          <cell r="P12">
            <v>27.480000000000075</v>
          </cell>
          <cell r="Q12">
            <v>12.719999999999942</v>
          </cell>
          <cell r="T12">
            <v>0</v>
          </cell>
          <cell r="U12">
            <v>-280.32000000000016</v>
          </cell>
          <cell r="V12">
            <v>18.960000000000065</v>
          </cell>
          <cell r="W12">
            <v>4.4399999999999693</v>
          </cell>
        </row>
        <row r="13">
          <cell r="H13">
            <v>87.359999999999928</v>
          </cell>
          <cell r="N13">
            <v>72.480000000000075</v>
          </cell>
          <cell r="T13">
            <v>87.359999999999928</v>
          </cell>
        </row>
        <row r="21">
          <cell r="B21">
            <v>5686301.2589849085</v>
          </cell>
          <cell r="C21">
            <v>5303734.5725111086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-636349.41539865918</v>
          </cell>
          <cell r="D24">
            <v>4028125.8371849954</v>
          </cell>
          <cell r="E24">
            <v>3917108.7132070083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96186447.603365645</v>
          </cell>
        </row>
        <row r="9">
          <cell r="B9" t="str">
            <v>AL 2482, 2488, and 2491</v>
          </cell>
        </row>
        <row r="10">
          <cell r="B10" t="str">
            <v>A. 21-07-002</v>
          </cell>
        </row>
        <row r="11">
          <cell r="B11" t="str">
            <v>A. 21-07-002 &amp; AL 2490</v>
          </cell>
        </row>
        <row r="13">
          <cell r="B13" t="str">
            <v>TBD</v>
          </cell>
        </row>
      </sheetData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2022</v>
          </cell>
        </row>
        <row r="9">
          <cell r="B9">
            <v>16.440000000000055</v>
          </cell>
          <cell r="C9">
            <v>31.799999999999983</v>
          </cell>
          <cell r="D9">
            <v>0</v>
          </cell>
          <cell r="E9">
            <v>0</v>
          </cell>
          <cell r="H9">
            <v>21</v>
          </cell>
          <cell r="I9">
            <v>91.440000000000055</v>
          </cell>
          <cell r="J9">
            <v>0</v>
          </cell>
          <cell r="K9">
            <v>0</v>
          </cell>
          <cell r="N9">
            <v>31.559999999999988</v>
          </cell>
          <cell r="O9">
            <v>17.04000000000002</v>
          </cell>
          <cell r="P9">
            <v>0</v>
          </cell>
          <cell r="Q9">
            <v>0</v>
          </cell>
          <cell r="T9">
            <v>36.239999999999995</v>
          </cell>
          <cell r="U9">
            <v>92.400000000000077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-0.60000000000005116</v>
          </cell>
          <cell r="D12">
            <v>41.736960000000067</v>
          </cell>
          <cell r="E12">
            <v>-0.69696000000004688</v>
          </cell>
          <cell r="H12">
            <v>0</v>
          </cell>
          <cell r="I12">
            <v>-61.680000000000007</v>
          </cell>
          <cell r="J12">
            <v>17.213760000000008</v>
          </cell>
          <cell r="K12">
            <v>-105.17376000000003</v>
          </cell>
          <cell r="N12">
            <v>0</v>
          </cell>
          <cell r="O12">
            <v>-49.199999999999974</v>
          </cell>
          <cell r="P12">
            <v>24.239999999999952</v>
          </cell>
          <cell r="Q12">
            <v>21.840000000000046</v>
          </cell>
          <cell r="T12">
            <v>0</v>
          </cell>
          <cell r="U12">
            <v>-73.440000000000055</v>
          </cell>
          <cell r="V12">
            <v>13.079999999999998</v>
          </cell>
          <cell r="W12">
            <v>-78.84</v>
          </cell>
        </row>
        <row r="13">
          <cell r="B13">
            <v>16.440000000000055</v>
          </cell>
          <cell r="H13">
            <v>21</v>
          </cell>
          <cell r="T13">
            <v>36.239999999999995</v>
          </cell>
        </row>
        <row r="21">
          <cell r="B21">
            <v>0</v>
          </cell>
          <cell r="C21">
            <v>3893006.7120727617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1552779.1430474948</v>
          </cell>
          <cell r="D24">
            <v>4815031.7292774003</v>
          </cell>
          <cell r="E24">
            <v>4571189.4740861971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83955802.768224046</v>
          </cell>
        </row>
        <row r="9">
          <cell r="B9" t="str">
            <v>A. 21-07-002</v>
          </cell>
        </row>
        <row r="10">
          <cell r="B10" t="str">
            <v>A. 21-07-002 &amp; AL 2490</v>
          </cell>
        </row>
        <row r="11">
          <cell r="B11" t="str">
            <v>A. 21-07-002</v>
          </cell>
        </row>
        <row r="13">
          <cell r="B13" t="str">
            <v>TBD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427.20000000000005</v>
          </cell>
          <cell r="H7">
            <v>301.07999999999993</v>
          </cell>
          <cell r="N7">
            <v>307.44</v>
          </cell>
          <cell r="T7">
            <v>206.40000000000003</v>
          </cell>
        </row>
        <row r="8">
          <cell r="B8">
            <v>2022</v>
          </cell>
        </row>
        <row r="9">
          <cell r="B9">
            <v>16.200000000000017</v>
          </cell>
          <cell r="C9">
            <v>-9.1200000000000614</v>
          </cell>
          <cell r="D9">
            <v>0</v>
          </cell>
          <cell r="E9">
            <v>0</v>
          </cell>
          <cell r="H9">
            <v>14.280000000000015</v>
          </cell>
          <cell r="I9">
            <v>-19.199999999999932</v>
          </cell>
          <cell r="J9">
            <v>0</v>
          </cell>
          <cell r="K9">
            <v>0</v>
          </cell>
          <cell r="N9">
            <v>33.47999999999999</v>
          </cell>
          <cell r="O9">
            <v>-9.6000000000000085</v>
          </cell>
          <cell r="P9">
            <v>0</v>
          </cell>
          <cell r="Q9">
            <v>0</v>
          </cell>
          <cell r="T9">
            <v>26.759999999999962</v>
          </cell>
          <cell r="U9">
            <v>-12.239999999999995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11.640000000000072</v>
          </cell>
          <cell r="D12">
            <v>31.150080000000031</v>
          </cell>
          <cell r="E12">
            <v>9.2899199999999382</v>
          </cell>
          <cell r="H12">
            <v>0</v>
          </cell>
          <cell r="I12">
            <v>-42.240000000000038</v>
          </cell>
          <cell r="J12">
            <v>22.052160000000029</v>
          </cell>
          <cell r="K12">
            <v>6.0278399999999692</v>
          </cell>
          <cell r="N12">
            <v>0</v>
          </cell>
          <cell r="O12">
            <v>8.8800000000000239</v>
          </cell>
          <cell r="P12">
            <v>24.120000000000019</v>
          </cell>
          <cell r="Q12">
            <v>23.640000000000029</v>
          </cell>
          <cell r="T12">
            <v>0</v>
          </cell>
          <cell r="U12">
            <v>-44.159999999999975</v>
          </cell>
          <cell r="V12">
            <v>17.04</v>
          </cell>
          <cell r="W12">
            <v>16.680000000000007</v>
          </cell>
        </row>
        <row r="13">
          <cell r="H13">
            <v>14.280000000000015</v>
          </cell>
          <cell r="N13">
            <v>33.47999999999999</v>
          </cell>
          <cell r="T13">
            <v>26.759999999999962</v>
          </cell>
        </row>
        <row r="21">
          <cell r="B21">
            <v>0</v>
          </cell>
          <cell r="C21">
            <v>489750.9207869916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1480376.891200304</v>
          </cell>
          <cell r="D24">
            <v>1602585.2993976995</v>
          </cell>
          <cell r="E24">
            <v>1567263.6277531013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27284270.655336104</v>
          </cell>
        </row>
      </sheetData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8">
          <cell r="B8">
            <v>2022</v>
          </cell>
        </row>
        <row r="9">
          <cell r="B9">
            <v>40.560000000000116</v>
          </cell>
          <cell r="C9">
            <v>-40.559999999999945</v>
          </cell>
          <cell r="D9">
            <v>0</v>
          </cell>
          <cell r="E9">
            <v>0</v>
          </cell>
          <cell r="H9">
            <v>14.760000000000048</v>
          </cell>
          <cell r="I9">
            <v>-28.680000000000007</v>
          </cell>
          <cell r="J9">
            <v>0</v>
          </cell>
          <cell r="K9">
            <v>0</v>
          </cell>
          <cell r="N9">
            <v>39.95999999999998</v>
          </cell>
          <cell r="O9">
            <v>-35.159999999999911</v>
          </cell>
          <cell r="P9">
            <v>0</v>
          </cell>
          <cell r="Q9">
            <v>0</v>
          </cell>
          <cell r="T9">
            <v>14.159999999999997</v>
          </cell>
          <cell r="U9">
            <v>-21.840000000000003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41.759999999999707</v>
          </cell>
          <cell r="D12">
            <v>43.127040000000136</v>
          </cell>
          <cell r="E12">
            <v>-23.56704000000002</v>
          </cell>
          <cell r="H12">
            <v>0</v>
          </cell>
          <cell r="I12">
            <v>-64.560000000000201</v>
          </cell>
          <cell r="J12">
            <v>28.487040000000235</v>
          </cell>
          <cell r="K12">
            <v>-37.607040000000126</v>
          </cell>
          <cell r="N12">
            <v>0</v>
          </cell>
          <cell r="O12">
            <v>-14.520000000000095</v>
          </cell>
          <cell r="P12">
            <v>34.92000000000013</v>
          </cell>
          <cell r="Q12">
            <v>-6.600000000000307</v>
          </cell>
          <cell r="T12">
            <v>0</v>
          </cell>
          <cell r="U12">
            <v>-119.16000000000008</v>
          </cell>
          <cell r="V12">
            <v>20.400000000000119</v>
          </cell>
          <cell r="W12">
            <v>-20.280000000000143</v>
          </cell>
        </row>
        <row r="13">
          <cell r="H13">
            <v>14.760000000000048</v>
          </cell>
          <cell r="N13">
            <v>39.95999999999998</v>
          </cell>
          <cell r="T13">
            <v>14.159999999999997</v>
          </cell>
        </row>
        <row r="21">
          <cell r="B21">
            <v>0</v>
          </cell>
          <cell r="C21">
            <v>-79651.06675535845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563219.57682794274</v>
          </cell>
          <cell r="D24">
            <v>254105.88335585067</v>
          </cell>
          <cell r="E24">
            <v>244442.19181948961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6151718.5901609957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652.19999999999993</v>
          </cell>
          <cell r="H7">
            <v>466.67999999999995</v>
          </cell>
          <cell r="N7">
            <v>536.64</v>
          </cell>
          <cell r="T7">
            <v>353.28</v>
          </cell>
        </row>
        <row r="8">
          <cell r="B8">
            <v>2022</v>
          </cell>
        </row>
        <row r="9">
          <cell r="B9">
            <v>30.840000000000089</v>
          </cell>
          <cell r="C9">
            <v>-1.2000000000001023</v>
          </cell>
          <cell r="D9">
            <v>0</v>
          </cell>
          <cell r="E9">
            <v>0</v>
          </cell>
          <cell r="H9">
            <v>56.640000000000072</v>
          </cell>
          <cell r="I9">
            <v>-18.960000000000065</v>
          </cell>
          <cell r="J9">
            <v>0</v>
          </cell>
          <cell r="K9">
            <v>0</v>
          </cell>
          <cell r="N9">
            <v>52.080000000000041</v>
          </cell>
          <cell r="O9">
            <v>-9.7200000000001125</v>
          </cell>
          <cell r="P9">
            <v>0</v>
          </cell>
          <cell r="Q9">
            <v>0</v>
          </cell>
          <cell r="T9">
            <v>77.400000000000034</v>
          </cell>
          <cell r="U9">
            <v>-26.400000000000034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-50.759999999999877</v>
          </cell>
          <cell r="D12">
            <v>32.340480000000071</v>
          </cell>
          <cell r="E12">
            <v>78.899519999999882</v>
          </cell>
          <cell r="H12">
            <v>0</v>
          </cell>
          <cell r="I12">
            <v>-56.279999999999887</v>
          </cell>
          <cell r="J12">
            <v>22.980480000000057</v>
          </cell>
          <cell r="K12">
            <v>69.419519999999892</v>
          </cell>
          <cell r="N12">
            <v>0</v>
          </cell>
          <cell r="O12">
            <v>-126.35999999999993</v>
          </cell>
          <cell r="P12">
            <v>23.639999999999986</v>
          </cell>
          <cell r="Q12">
            <v>72.480000000000075</v>
          </cell>
          <cell r="T12">
            <v>0</v>
          </cell>
          <cell r="U12">
            <v>-129.47999999999999</v>
          </cell>
          <cell r="V12">
            <v>14.640000000000029</v>
          </cell>
          <cell r="W12">
            <v>63.240000000000038</v>
          </cell>
        </row>
        <row r="13">
          <cell r="H13">
            <v>56.640000000000072</v>
          </cell>
          <cell r="N13">
            <v>52.080000000000041</v>
          </cell>
          <cell r="T13">
            <v>77.400000000000034</v>
          </cell>
        </row>
        <row r="21">
          <cell r="B21">
            <v>782984.20588313043</v>
          </cell>
          <cell r="C21">
            <v>1865009.6254517997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411545.78199129156</v>
          </cell>
          <cell r="D24">
            <v>4139280.278527502</v>
          </cell>
          <cell r="E24">
            <v>4190590.9445683025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77507254.34621428</v>
          </cell>
        </row>
      </sheetData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722.99999999999989</v>
          </cell>
          <cell r="H7">
            <v>547.07999999999993</v>
          </cell>
          <cell r="N7">
            <v>556.55999999999995</v>
          </cell>
          <cell r="T7">
            <v>384.23999999999995</v>
          </cell>
        </row>
        <row r="8">
          <cell r="B8">
            <v>2022</v>
          </cell>
        </row>
        <row r="9">
          <cell r="B9">
            <v>41.759999999999962</v>
          </cell>
          <cell r="C9">
            <v>123.72000000000003</v>
          </cell>
          <cell r="D9">
            <v>0</v>
          </cell>
          <cell r="E9">
            <v>0</v>
          </cell>
          <cell r="H9">
            <v>41.759999999999962</v>
          </cell>
          <cell r="I9">
            <v>129.72000000000011</v>
          </cell>
          <cell r="J9">
            <v>0</v>
          </cell>
          <cell r="K9">
            <v>0</v>
          </cell>
          <cell r="N9">
            <v>37.439999999999969</v>
          </cell>
          <cell r="O9">
            <v>72.000000000000085</v>
          </cell>
          <cell r="P9">
            <v>0</v>
          </cell>
          <cell r="Q9">
            <v>0</v>
          </cell>
          <cell r="T9">
            <v>37.439999999999969</v>
          </cell>
          <cell r="U9">
            <v>80.280000000000058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-79.440000000000055</v>
          </cell>
          <cell r="D12">
            <v>30.331200000000081</v>
          </cell>
          <cell r="E12">
            <v>27.62880000000024</v>
          </cell>
          <cell r="H12">
            <v>0</v>
          </cell>
          <cell r="I12">
            <v>-135.11999999999998</v>
          </cell>
          <cell r="J12">
            <v>22.051199999999852</v>
          </cell>
          <cell r="K12">
            <v>19.348800000000267</v>
          </cell>
          <cell r="N12">
            <v>0</v>
          </cell>
          <cell r="O12">
            <v>-134.75999999999996</v>
          </cell>
          <cell r="P12">
            <v>20.52000000000001</v>
          </cell>
          <cell r="Q12">
            <v>35.52000000000001</v>
          </cell>
          <cell r="T12">
            <v>0</v>
          </cell>
          <cell r="U12">
            <v>-188.04000000000002</v>
          </cell>
          <cell r="V12">
            <v>12.480000000000118</v>
          </cell>
          <cell r="W12">
            <v>27.599999999999966</v>
          </cell>
        </row>
        <row r="13">
          <cell r="H13">
            <v>41.759999999999962</v>
          </cell>
          <cell r="N13">
            <v>37.439999999999969</v>
          </cell>
          <cell r="T13">
            <v>37.439999999999969</v>
          </cell>
        </row>
        <row r="21">
          <cell r="B21">
            <v>0</v>
          </cell>
          <cell r="C21">
            <v>785284.27327031386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1153767.9707926537</v>
          </cell>
          <cell r="D24">
            <v>1300364.0818461974</v>
          </cell>
          <cell r="E24">
            <v>1271262.7761265959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41012404.295829736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674.40000000000009</v>
          </cell>
          <cell r="H7">
            <v>497.28</v>
          </cell>
          <cell r="N7">
            <v>603.24</v>
          </cell>
          <cell r="T7">
            <v>479.28</v>
          </cell>
        </row>
        <row r="8">
          <cell r="B8">
            <v>2022</v>
          </cell>
        </row>
        <row r="9">
          <cell r="B9">
            <v>37.560000000000031</v>
          </cell>
          <cell r="C9">
            <v>-54.240000000000038</v>
          </cell>
          <cell r="D9">
            <v>0</v>
          </cell>
          <cell r="E9">
            <v>0</v>
          </cell>
          <cell r="H9">
            <v>37.560000000000031</v>
          </cell>
          <cell r="I9">
            <v>-67.200000000000017</v>
          </cell>
          <cell r="J9">
            <v>0</v>
          </cell>
          <cell r="K9">
            <v>0</v>
          </cell>
          <cell r="N9">
            <v>34.799999999999983</v>
          </cell>
          <cell r="O9">
            <v>-49.439999999999969</v>
          </cell>
          <cell r="P9">
            <v>0</v>
          </cell>
          <cell r="Q9">
            <v>0</v>
          </cell>
          <cell r="T9">
            <v>34.799999999999983</v>
          </cell>
          <cell r="U9">
            <v>-46.439999999999969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-96.240000000000038</v>
          </cell>
          <cell r="D12">
            <v>28.297919999999976</v>
          </cell>
          <cell r="E12">
            <v>8.542080000000027</v>
          </cell>
          <cell r="H12">
            <v>0</v>
          </cell>
          <cell r="I12">
            <v>-174.23999999999995</v>
          </cell>
          <cell r="J12">
            <v>14.848319999999944</v>
          </cell>
          <cell r="K12">
            <v>4.1116800000000353</v>
          </cell>
          <cell r="N12">
            <v>0</v>
          </cell>
          <cell r="O12">
            <v>-117.36000000000001</v>
          </cell>
          <cell r="P12">
            <v>23.880000000000109</v>
          </cell>
          <cell r="Q12">
            <v>13.319999999999993</v>
          </cell>
          <cell r="T12">
            <v>0</v>
          </cell>
          <cell r="U12">
            <v>-174.23999999999995</v>
          </cell>
          <cell r="V12">
            <v>14.879999999999939</v>
          </cell>
          <cell r="W12">
            <v>4.0800000000000409</v>
          </cell>
        </row>
        <row r="13">
          <cell r="H13">
            <v>37.560000000000031</v>
          </cell>
          <cell r="N13">
            <v>34.799999999999983</v>
          </cell>
          <cell r="T13">
            <v>34.799999999999983</v>
          </cell>
        </row>
        <row r="21">
          <cell r="B21">
            <v>924208.50559807569</v>
          </cell>
          <cell r="C21">
            <v>-50330.085588495422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879911.4376774386</v>
          </cell>
          <cell r="D24">
            <v>1604321.2764138982</v>
          </cell>
          <cell r="E24">
            <v>1586393.1051617011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34990671.194398783</v>
          </cell>
        </row>
      </sheetData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8">
          <cell r="B8">
            <v>2022</v>
          </cell>
        </row>
        <row r="9">
          <cell r="B9">
            <v>17.879999999999939</v>
          </cell>
          <cell r="C9">
            <v>192.36000000000018</v>
          </cell>
          <cell r="D9">
            <v>0</v>
          </cell>
          <cell r="E9">
            <v>0</v>
          </cell>
          <cell r="H9">
            <v>17.880000000000109</v>
          </cell>
          <cell r="I9">
            <v>233.64000000000016</v>
          </cell>
          <cell r="J9">
            <v>0</v>
          </cell>
          <cell r="K9">
            <v>0</v>
          </cell>
          <cell r="N9">
            <v>-18.479999999999563</v>
          </cell>
          <cell r="O9">
            <v>195.35999999999967</v>
          </cell>
          <cell r="P9">
            <v>0</v>
          </cell>
          <cell r="Q9">
            <v>0</v>
          </cell>
          <cell r="T9">
            <v>-18.479999999999905</v>
          </cell>
          <cell r="U9">
            <v>186.59999999999968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-441.36000000000018</v>
          </cell>
          <cell r="D12">
            <v>53.387520000000166</v>
          </cell>
          <cell r="E12">
            <v>67.572479999999814</v>
          </cell>
          <cell r="H12">
            <v>0</v>
          </cell>
          <cell r="I12">
            <v>-577.44000000000005</v>
          </cell>
          <cell r="J12">
            <v>33.859200000000044</v>
          </cell>
          <cell r="K12">
            <v>30.940800000000024</v>
          </cell>
          <cell r="N12">
            <v>0</v>
          </cell>
          <cell r="O12">
            <v>-886.43999999999983</v>
          </cell>
          <cell r="P12">
            <v>62.519999999999925</v>
          </cell>
          <cell r="Q12">
            <v>25.199999999999932</v>
          </cell>
          <cell r="T12">
            <v>0</v>
          </cell>
          <cell r="U12">
            <v>-867.23999999999978</v>
          </cell>
          <cell r="V12">
            <v>40.07999999999987</v>
          </cell>
          <cell r="W12">
            <v>2.6400000000001569</v>
          </cell>
        </row>
        <row r="13">
          <cell r="H13">
            <v>17.880000000000109</v>
          </cell>
          <cell r="N13">
            <v>-18.479999999999563</v>
          </cell>
          <cell r="T13">
            <v>-18.479999999999905</v>
          </cell>
        </row>
        <row r="21">
          <cell r="B21">
            <v>0</v>
          </cell>
          <cell r="C21">
            <v>-79237.803881940636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606961.61786899553</v>
          </cell>
          <cell r="D24">
            <v>491944.03164282092</v>
          </cell>
          <cell r="E24">
            <v>497390.75213409006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7384303.1687140251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8">
          <cell r="B8">
            <v>2022</v>
          </cell>
        </row>
        <row r="9">
          <cell r="B9">
            <v>33.120000000000061</v>
          </cell>
          <cell r="C9">
            <v>-45.240000000000123</v>
          </cell>
          <cell r="D9">
            <v>0</v>
          </cell>
          <cell r="E9">
            <v>0</v>
          </cell>
          <cell r="H9">
            <v>33.000000000000085</v>
          </cell>
          <cell r="I9">
            <v>-42.240000000000038</v>
          </cell>
          <cell r="J9">
            <v>0</v>
          </cell>
          <cell r="K9">
            <v>0</v>
          </cell>
          <cell r="N9">
            <v>34.799999999999983</v>
          </cell>
          <cell r="O9">
            <v>-36.120000000000061</v>
          </cell>
          <cell r="P9">
            <v>0</v>
          </cell>
          <cell r="Q9">
            <v>0</v>
          </cell>
          <cell r="T9">
            <v>34.799999999999983</v>
          </cell>
          <cell r="U9">
            <v>-20.399999999999949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-35.519999999999925</v>
          </cell>
          <cell r="D12">
            <v>48.792000000000201</v>
          </cell>
          <cell r="E12">
            <v>67.727999999999895</v>
          </cell>
          <cell r="H12">
            <v>0</v>
          </cell>
          <cell r="I12">
            <v>-80.879999999999939</v>
          </cell>
          <cell r="J12">
            <v>30.743999999999971</v>
          </cell>
          <cell r="K12">
            <v>51.335999999999984</v>
          </cell>
          <cell r="N12">
            <v>0</v>
          </cell>
          <cell r="O12">
            <v>-141.4799999999999</v>
          </cell>
          <cell r="P12">
            <v>32.519999999999925</v>
          </cell>
          <cell r="Q12">
            <v>56.879999999999939</v>
          </cell>
          <cell r="T12">
            <v>0</v>
          </cell>
          <cell r="U12">
            <v>-149.28000000000003</v>
          </cell>
          <cell r="V12">
            <v>20.159999999999954</v>
          </cell>
          <cell r="W12">
            <v>44.519999999999925</v>
          </cell>
        </row>
        <row r="13">
          <cell r="H13">
            <v>33.000000000000085</v>
          </cell>
          <cell r="N13">
            <v>34.799999999999983</v>
          </cell>
          <cell r="T13">
            <v>34.799999999999983</v>
          </cell>
        </row>
        <row r="21">
          <cell r="B21">
            <v>0</v>
          </cell>
          <cell r="C21">
            <v>-211652.583069299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1974516.3456353438</v>
          </cell>
          <cell r="D24">
            <v>1733705.6895930995</v>
          </cell>
          <cell r="E24">
            <v>1725444.3439266016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28529161.545913257</v>
          </cell>
        </row>
      </sheetData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1024.92</v>
          </cell>
          <cell r="H7">
            <v>694.8</v>
          </cell>
          <cell r="N7">
            <v>731.52</v>
          </cell>
          <cell r="T7">
            <v>529.91999999999996</v>
          </cell>
        </row>
        <row r="8">
          <cell r="B8">
            <v>2022</v>
          </cell>
        </row>
        <row r="9">
          <cell r="B9">
            <v>99.120000000000061</v>
          </cell>
          <cell r="C9">
            <v>86.760000000000048</v>
          </cell>
          <cell r="D9">
            <v>0</v>
          </cell>
          <cell r="E9">
            <v>0</v>
          </cell>
          <cell r="H9">
            <v>105.00000000000009</v>
          </cell>
          <cell r="I9">
            <v>18.119999999999891</v>
          </cell>
          <cell r="J9">
            <v>0</v>
          </cell>
          <cell r="K9">
            <v>0</v>
          </cell>
          <cell r="N9">
            <v>85.920000000000044</v>
          </cell>
          <cell r="O9">
            <v>56.160000000000082</v>
          </cell>
          <cell r="P9">
            <v>0</v>
          </cell>
          <cell r="Q9">
            <v>0</v>
          </cell>
          <cell r="T9">
            <v>100.2000000000001</v>
          </cell>
          <cell r="U9">
            <v>24.000000000000085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-177.72000000000003</v>
          </cell>
          <cell r="D12">
            <v>89.641919999999914</v>
          </cell>
          <cell r="E12">
            <v>35.278080000000045</v>
          </cell>
          <cell r="H12">
            <v>0</v>
          </cell>
          <cell r="I12">
            <v>-236.6399999999999</v>
          </cell>
          <cell r="J12">
            <v>50.11007999999984</v>
          </cell>
          <cell r="K12">
            <v>13.369920000000235</v>
          </cell>
          <cell r="N12">
            <v>0</v>
          </cell>
          <cell r="O12">
            <v>-255.12000000000015</v>
          </cell>
          <cell r="P12">
            <v>54.719999999999942</v>
          </cell>
          <cell r="Q12">
            <v>35.160000000000167</v>
          </cell>
          <cell r="T12">
            <v>0</v>
          </cell>
          <cell r="U12">
            <v>-274.20000000000016</v>
          </cell>
          <cell r="V12">
            <v>33.23999999999991</v>
          </cell>
          <cell r="W12">
            <v>13.920000000000215</v>
          </cell>
        </row>
        <row r="13">
          <cell r="H13">
            <v>105.00000000000009</v>
          </cell>
          <cell r="N13">
            <v>85.920000000000044</v>
          </cell>
          <cell r="T13">
            <v>100.2000000000001</v>
          </cell>
        </row>
        <row r="21">
          <cell r="B21">
            <v>2995920.6970816106</v>
          </cell>
          <cell r="C21">
            <v>4038027.8448435855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-6463846.8754590787</v>
          </cell>
          <cell r="D24">
            <v>4138130.6487943041</v>
          </cell>
          <cell r="E24">
            <v>4109221.6384755936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46452564.388943985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8">
          <cell r="B8">
            <v>2022</v>
          </cell>
        </row>
        <row r="9">
          <cell r="B9">
            <v>263.64</v>
          </cell>
          <cell r="C9">
            <v>-30.599999999999881</v>
          </cell>
          <cell r="D9">
            <v>0</v>
          </cell>
          <cell r="E9">
            <v>0</v>
          </cell>
          <cell r="H9">
            <v>263.64</v>
          </cell>
          <cell r="I9">
            <v>-37.799999999999983</v>
          </cell>
          <cell r="J9">
            <v>0</v>
          </cell>
          <cell r="K9">
            <v>0</v>
          </cell>
          <cell r="N9">
            <v>227.39999999999998</v>
          </cell>
          <cell r="O9">
            <v>-32.759999999999962</v>
          </cell>
          <cell r="P9">
            <v>0</v>
          </cell>
          <cell r="Q9">
            <v>0</v>
          </cell>
          <cell r="T9">
            <v>227.40000000000015</v>
          </cell>
          <cell r="U9">
            <v>-39.480000000000032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-6.9600000000000648</v>
          </cell>
          <cell r="D12">
            <v>32.747520000000009</v>
          </cell>
          <cell r="E12">
            <v>47.65247999999994</v>
          </cell>
          <cell r="H12">
            <v>0</v>
          </cell>
          <cell r="I12">
            <v>-69.120000000000061</v>
          </cell>
          <cell r="J12">
            <v>19.187519999999978</v>
          </cell>
          <cell r="K12">
            <v>34.33247999999999</v>
          </cell>
          <cell r="N12">
            <v>0</v>
          </cell>
          <cell r="O12">
            <v>-14.400000000000034</v>
          </cell>
          <cell r="P12">
            <v>30.120000000000061</v>
          </cell>
          <cell r="Q12">
            <v>51.84</v>
          </cell>
          <cell r="T12">
            <v>0</v>
          </cell>
          <cell r="U12">
            <v>-76.440000000000097</v>
          </cell>
          <cell r="V12">
            <v>16.680000000000049</v>
          </cell>
          <cell r="W12">
            <v>38.640000000000072</v>
          </cell>
        </row>
        <row r="13">
          <cell r="H13">
            <v>263.64</v>
          </cell>
          <cell r="N13">
            <v>227.39999999999998</v>
          </cell>
          <cell r="T13">
            <v>227.40000000000015</v>
          </cell>
        </row>
        <row r="21">
          <cell r="B21">
            <v>0</v>
          </cell>
          <cell r="C21">
            <v>-44360.257090948835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350364.6066297575</v>
          </cell>
          <cell r="D24">
            <v>264568.1354412607</v>
          </cell>
          <cell r="E24">
            <v>259975.37064448994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4481512.172030041</v>
          </cell>
        </row>
      </sheetData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549.24</v>
          </cell>
          <cell r="H7">
            <v>366.11999999999995</v>
          </cell>
          <cell r="N7">
            <v>509.4</v>
          </cell>
          <cell r="T7">
            <v>326.99999999999994</v>
          </cell>
        </row>
        <row r="8">
          <cell r="B8">
            <v>2022</v>
          </cell>
        </row>
        <row r="9">
          <cell r="B9">
            <v>41.639999999999986</v>
          </cell>
          <cell r="C9">
            <v>-19.199999999999847</v>
          </cell>
          <cell r="D9">
            <v>0</v>
          </cell>
          <cell r="E9">
            <v>0</v>
          </cell>
          <cell r="H9">
            <v>41.640000000000029</v>
          </cell>
          <cell r="I9">
            <v>-35.039999999999893</v>
          </cell>
          <cell r="J9">
            <v>0</v>
          </cell>
          <cell r="K9">
            <v>0</v>
          </cell>
          <cell r="N9">
            <v>45.119999999999976</v>
          </cell>
          <cell r="O9">
            <v>-23.03999999999985</v>
          </cell>
          <cell r="P9">
            <v>0</v>
          </cell>
          <cell r="Q9">
            <v>0</v>
          </cell>
          <cell r="T9">
            <v>45.120000000000019</v>
          </cell>
          <cell r="U9">
            <v>-38.519999999999925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-42.360000000000099</v>
          </cell>
          <cell r="D12">
            <v>23.437439999999896</v>
          </cell>
          <cell r="E12">
            <v>64.282560000000132</v>
          </cell>
          <cell r="H12">
            <v>0</v>
          </cell>
          <cell r="I12">
            <v>-101.5200000000001</v>
          </cell>
          <cell r="J12">
            <v>15.997439999999969</v>
          </cell>
          <cell r="K12">
            <v>57.322560000000109</v>
          </cell>
          <cell r="N12">
            <v>0</v>
          </cell>
          <cell r="O12">
            <v>-40.319999999999993</v>
          </cell>
          <cell r="P12">
            <v>22.199999999999932</v>
          </cell>
          <cell r="Q12">
            <v>69.119999999999976</v>
          </cell>
          <cell r="T12">
            <v>0</v>
          </cell>
          <cell r="U12">
            <v>-99.480000000000032</v>
          </cell>
          <cell r="V12">
            <v>14.760000000000005</v>
          </cell>
          <cell r="W12">
            <v>62.04000000000002</v>
          </cell>
        </row>
        <row r="13">
          <cell r="H13">
            <v>41.640000000000029</v>
          </cell>
          <cell r="N13">
            <v>45.119999999999976</v>
          </cell>
          <cell r="T13">
            <v>45.120000000000019</v>
          </cell>
        </row>
        <row r="21">
          <cell r="B21">
            <v>0</v>
          </cell>
          <cell r="C21">
            <v>59017.328762001853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266332.34907830553</v>
          </cell>
          <cell r="D24">
            <v>319556.69828346046</v>
          </cell>
          <cell r="E24">
            <v>310771.89433543896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5887536.4135505427</v>
          </cell>
        </row>
      </sheetData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8">
          <cell r="B8">
            <v>2022</v>
          </cell>
        </row>
        <row r="9">
          <cell r="B9">
            <v>31.440000000000055</v>
          </cell>
          <cell r="C9">
            <v>-57.719999999999942</v>
          </cell>
          <cell r="D9">
            <v>0</v>
          </cell>
          <cell r="E9">
            <v>0</v>
          </cell>
          <cell r="H9">
            <v>31.440000000000055</v>
          </cell>
          <cell r="I9">
            <v>-1671.6000000000004</v>
          </cell>
          <cell r="J9">
            <v>0</v>
          </cell>
          <cell r="K9">
            <v>0</v>
          </cell>
          <cell r="N9">
            <v>32.279999999999973</v>
          </cell>
          <cell r="O9">
            <v>-48.600000000000051</v>
          </cell>
          <cell r="P9">
            <v>0</v>
          </cell>
          <cell r="Q9">
            <v>0</v>
          </cell>
          <cell r="T9">
            <v>32.279999999999973</v>
          </cell>
          <cell r="U9">
            <v>-1301.5199999999998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18.959999999999894</v>
          </cell>
          <cell r="D12">
            <v>33.484800000000149</v>
          </cell>
          <cell r="E12">
            <v>59.155199999999923</v>
          </cell>
          <cell r="H12">
            <v>0</v>
          </cell>
          <cell r="I12">
            <v>-113.03999999999968</v>
          </cell>
          <cell r="J12">
            <v>-67.373759999999834</v>
          </cell>
          <cell r="K12">
            <v>1803.1737599999999</v>
          </cell>
          <cell r="N12">
            <v>0</v>
          </cell>
          <cell r="O12">
            <v>4.6800000000000068</v>
          </cell>
          <cell r="P12">
            <v>27.600000000000051</v>
          </cell>
          <cell r="Q12">
            <v>63.119999999999976</v>
          </cell>
          <cell r="T12">
            <v>0</v>
          </cell>
          <cell r="U12">
            <v>-85.320000000000164</v>
          </cell>
          <cell r="V12">
            <v>-53.999999999999829</v>
          </cell>
          <cell r="W12">
            <v>1377.84</v>
          </cell>
        </row>
        <row r="13">
          <cell r="H13">
            <v>31.440000000000055</v>
          </cell>
          <cell r="N13">
            <v>32.279999999999973</v>
          </cell>
          <cell r="T13">
            <v>32.279999999999973</v>
          </cell>
        </row>
        <row r="21">
          <cell r="B21">
            <v>0</v>
          </cell>
          <cell r="C21">
            <v>-494738.62663542968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4102734.6464781137</v>
          </cell>
          <cell r="D24">
            <v>2356325.5454838024</v>
          </cell>
          <cell r="E24">
            <v>2299348.8148131026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40005052.580575414</v>
          </cell>
        </row>
      </sheetData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8">
          <cell r="B8">
            <v>2022</v>
          </cell>
        </row>
        <row r="9">
          <cell r="B9">
            <v>20.160000000000082</v>
          </cell>
          <cell r="C9">
            <v>-27.480000000000075</v>
          </cell>
          <cell r="D9">
            <v>0</v>
          </cell>
          <cell r="E9">
            <v>0</v>
          </cell>
          <cell r="H9">
            <v>20.160000000000082</v>
          </cell>
          <cell r="I9">
            <v>-34.080000000000126</v>
          </cell>
          <cell r="J9">
            <v>0</v>
          </cell>
          <cell r="K9">
            <v>0</v>
          </cell>
          <cell r="N9">
            <v>26.879999999999939</v>
          </cell>
          <cell r="O9">
            <v>-31.679999999999964</v>
          </cell>
          <cell r="P9">
            <v>0</v>
          </cell>
          <cell r="Q9">
            <v>0</v>
          </cell>
          <cell r="T9">
            <v>26.879999999999981</v>
          </cell>
          <cell r="U9">
            <v>-36.480000000000032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-13.199999999999932</v>
          </cell>
          <cell r="D12">
            <v>26.138880000000029</v>
          </cell>
          <cell r="E12">
            <v>-5.858880000000056</v>
          </cell>
          <cell r="H12">
            <v>0</v>
          </cell>
          <cell r="I12">
            <v>-34.679999999999922</v>
          </cell>
          <cell r="J12">
            <v>18.818880000000036</v>
          </cell>
          <cell r="K12">
            <v>-13.178879999999964</v>
          </cell>
          <cell r="N12">
            <v>0</v>
          </cell>
          <cell r="O12">
            <v>-47.519999999999968</v>
          </cell>
          <cell r="P12">
            <v>16.079999999999956</v>
          </cell>
          <cell r="Q12">
            <v>25.800000000000026</v>
          </cell>
          <cell r="T12">
            <v>0</v>
          </cell>
          <cell r="U12">
            <v>-67.919999999999959</v>
          </cell>
          <cell r="V12">
            <v>8.9999999999999574</v>
          </cell>
          <cell r="W12">
            <v>18.840000000000003</v>
          </cell>
        </row>
        <row r="13">
          <cell r="H13">
            <v>20.160000000000082</v>
          </cell>
          <cell r="N13">
            <v>26.879999999999939</v>
          </cell>
          <cell r="T13">
            <v>26.879999999999981</v>
          </cell>
        </row>
        <row r="21">
          <cell r="B21">
            <v>0</v>
          </cell>
          <cell r="C21">
            <v>38058.730247623316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-401435.24051535316</v>
          </cell>
          <cell r="D24">
            <v>278322.85996340029</v>
          </cell>
          <cell r="E24">
            <v>276213.00915159937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5898300</v>
          </cell>
        </row>
      </sheetData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8">
          <cell r="B8">
            <v>2022</v>
          </cell>
        </row>
        <row r="9">
          <cell r="B9">
            <v>51</v>
          </cell>
          <cell r="C9">
            <v>-37.560000000000031</v>
          </cell>
          <cell r="D9">
            <v>0</v>
          </cell>
          <cell r="E9">
            <v>0</v>
          </cell>
          <cell r="H9">
            <v>50.999999999999915</v>
          </cell>
          <cell r="I9">
            <v>-22.920000000000044</v>
          </cell>
          <cell r="J9">
            <v>0</v>
          </cell>
          <cell r="K9">
            <v>0</v>
          </cell>
          <cell r="N9">
            <v>48.839999999999918</v>
          </cell>
          <cell r="O9">
            <v>-35.04000000000002</v>
          </cell>
          <cell r="P9">
            <v>0</v>
          </cell>
          <cell r="Q9">
            <v>0</v>
          </cell>
          <cell r="T9">
            <v>48.840000000000089</v>
          </cell>
          <cell r="U9">
            <v>-19.680000000000092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-51.599999999999966</v>
          </cell>
          <cell r="D12">
            <v>41.962560000000053</v>
          </cell>
          <cell r="E12">
            <v>47.197439999999943</v>
          </cell>
          <cell r="H12">
            <v>0</v>
          </cell>
          <cell r="I12">
            <v>-87.24</v>
          </cell>
          <cell r="J12">
            <v>28.522560000000084</v>
          </cell>
          <cell r="K12">
            <v>33.87743999999995</v>
          </cell>
          <cell r="N12">
            <v>0</v>
          </cell>
          <cell r="O12">
            <v>-101.27999999999989</v>
          </cell>
          <cell r="P12">
            <v>32.639999999999901</v>
          </cell>
          <cell r="Q12">
            <v>47.52000000000001</v>
          </cell>
          <cell r="T12">
            <v>0</v>
          </cell>
          <cell r="U12">
            <v>-134.87999999999994</v>
          </cell>
          <cell r="V12">
            <v>19.439999999999969</v>
          </cell>
          <cell r="W12">
            <v>34.680000000000007</v>
          </cell>
        </row>
        <row r="13">
          <cell r="H13">
            <v>50.999999999999915</v>
          </cell>
          <cell r="N13">
            <v>48.839999999999918</v>
          </cell>
          <cell r="T13">
            <v>48.840000000000089</v>
          </cell>
        </row>
        <row r="21">
          <cell r="B21">
            <v>0</v>
          </cell>
          <cell r="C21">
            <v>-659709.37176007289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6743617.2891120417</v>
          </cell>
          <cell r="D24">
            <v>3919953.2374236984</v>
          </cell>
          <cell r="E24">
            <v>3854817.7223636927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59000996.183677733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8">
          <cell r="B8">
            <v>2022</v>
          </cell>
        </row>
        <row r="9">
          <cell r="B9">
            <v>6.7200000000000273</v>
          </cell>
          <cell r="C9">
            <v>-3.3600000000000563</v>
          </cell>
          <cell r="D9">
            <v>0</v>
          </cell>
          <cell r="E9">
            <v>0</v>
          </cell>
          <cell r="H9">
            <v>6.7200000000000273</v>
          </cell>
          <cell r="I9">
            <v>-8.8800000000000665</v>
          </cell>
          <cell r="J9">
            <v>0</v>
          </cell>
          <cell r="K9">
            <v>0</v>
          </cell>
          <cell r="N9">
            <v>9.1200000000000188</v>
          </cell>
          <cell r="O9">
            <v>-11.280000000000015</v>
          </cell>
          <cell r="P9">
            <v>0</v>
          </cell>
          <cell r="Q9">
            <v>0</v>
          </cell>
          <cell r="T9">
            <v>9.1199999999999974</v>
          </cell>
          <cell r="U9">
            <v>-15.840000000000025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-12.119999999999933</v>
          </cell>
          <cell r="D12">
            <v>20.924160000000015</v>
          </cell>
          <cell r="E12">
            <v>15.555839999999975</v>
          </cell>
          <cell r="H12">
            <v>0</v>
          </cell>
          <cell r="I12">
            <v>-43.199999999999932</v>
          </cell>
          <cell r="J12">
            <v>14.324160000000049</v>
          </cell>
          <cell r="K12">
            <v>9.1958399999999614</v>
          </cell>
          <cell r="N12">
            <v>0</v>
          </cell>
          <cell r="O12">
            <v>-10.079999999999998</v>
          </cell>
          <cell r="P12">
            <v>14.400000000000034</v>
          </cell>
          <cell r="Q12">
            <v>26.879999999999939</v>
          </cell>
          <cell r="T12">
            <v>0</v>
          </cell>
          <cell r="U12">
            <v>-41.039999999999957</v>
          </cell>
          <cell r="V12">
            <v>7.9199999999999804</v>
          </cell>
          <cell r="W12">
            <v>20.759999999999962</v>
          </cell>
        </row>
        <row r="13">
          <cell r="H13">
            <v>6.7200000000000273</v>
          </cell>
          <cell r="N13">
            <v>9.1200000000000188</v>
          </cell>
          <cell r="T13">
            <v>9.1199999999999974</v>
          </cell>
        </row>
        <row r="21">
          <cell r="B21">
            <v>0</v>
          </cell>
          <cell r="C21">
            <v>865549.709886731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-32102.822212607949</v>
          </cell>
          <cell r="D24">
            <v>2374864.5091261961</v>
          </cell>
          <cell r="E24">
            <v>2323623.2786068036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31983820.381549176</v>
          </cell>
        </row>
      </sheetData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1067.52</v>
          </cell>
          <cell r="H7">
            <v>658.80000000000007</v>
          </cell>
          <cell r="N7">
            <v>703.31999999999994</v>
          </cell>
          <cell r="T7">
            <v>502.79999999999995</v>
          </cell>
        </row>
        <row r="8">
          <cell r="B8">
            <v>2022</v>
          </cell>
        </row>
        <row r="9">
          <cell r="B9">
            <v>-251.03999999999985</v>
          </cell>
          <cell r="C9">
            <v>270.5999999999998</v>
          </cell>
          <cell r="D9">
            <v>0</v>
          </cell>
          <cell r="E9">
            <v>0</v>
          </cell>
          <cell r="H9">
            <v>-251.04000000000002</v>
          </cell>
          <cell r="I9">
            <v>225.83999999999989</v>
          </cell>
          <cell r="J9">
            <v>0</v>
          </cell>
          <cell r="K9">
            <v>0</v>
          </cell>
          <cell r="N9">
            <v>-111.84</v>
          </cell>
          <cell r="O9">
            <v>136.43999999999997</v>
          </cell>
          <cell r="P9">
            <v>0</v>
          </cell>
          <cell r="Q9">
            <v>0</v>
          </cell>
          <cell r="T9">
            <v>-111.96000000000006</v>
          </cell>
          <cell r="U9">
            <v>126.48000000000008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-69.239999999999782</v>
          </cell>
          <cell r="D12">
            <v>32.076479999999833</v>
          </cell>
          <cell r="E12">
            <v>31.163520000000119</v>
          </cell>
          <cell r="H12">
            <v>0</v>
          </cell>
          <cell r="I12">
            <v>-134.87999999999985</v>
          </cell>
          <cell r="J12">
            <v>21.817919999999816</v>
          </cell>
          <cell r="K12">
            <v>32.782080000000235</v>
          </cell>
          <cell r="N12">
            <v>0</v>
          </cell>
          <cell r="O12">
            <v>-174.35999999999993</v>
          </cell>
          <cell r="P12">
            <v>17.519999999999925</v>
          </cell>
          <cell r="Q12">
            <v>34.200000000000102</v>
          </cell>
          <cell r="T12">
            <v>0</v>
          </cell>
          <cell r="U12">
            <v>-168.83999999999992</v>
          </cell>
          <cell r="V12">
            <v>17.159999999999954</v>
          </cell>
          <cell r="W12">
            <v>33.840000000000046</v>
          </cell>
        </row>
        <row r="13">
          <cell r="H13">
            <v>-251.04000000000002</v>
          </cell>
          <cell r="N13">
            <v>-111.84</v>
          </cell>
          <cell r="T13">
            <v>-111.96000000000006</v>
          </cell>
        </row>
        <row r="21">
          <cell r="B21">
            <v>0</v>
          </cell>
          <cell r="C21">
            <v>669940.82742599596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-867606.70706417237</v>
          </cell>
          <cell r="D24">
            <v>311457.6122736017</v>
          </cell>
          <cell r="E24">
            <v>304017.45695000316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22874666.794249676</v>
          </cell>
        </row>
      </sheetData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8">
          <cell r="B8">
            <v>2022</v>
          </cell>
        </row>
        <row r="9">
          <cell r="B9">
            <v>42.96000000000015</v>
          </cell>
          <cell r="C9">
            <v>9.7200000000000273</v>
          </cell>
          <cell r="D9">
            <v>0</v>
          </cell>
          <cell r="E9">
            <v>0</v>
          </cell>
          <cell r="H9">
            <v>42.95999999999998</v>
          </cell>
          <cell r="I9">
            <v>-4.7999999999998977</v>
          </cell>
          <cell r="J9">
            <v>0</v>
          </cell>
          <cell r="K9">
            <v>0</v>
          </cell>
          <cell r="N9">
            <v>40.439999999999969</v>
          </cell>
          <cell r="O9">
            <v>1.9199999999999591</v>
          </cell>
          <cell r="P9">
            <v>0</v>
          </cell>
          <cell r="Q9">
            <v>0</v>
          </cell>
          <cell r="T9">
            <v>40.439999999999969</v>
          </cell>
          <cell r="U9">
            <v>-11.639999999999986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-62.880000000000109</v>
          </cell>
          <cell r="D12">
            <v>30.788160000000005</v>
          </cell>
          <cell r="E12">
            <v>-61.26816000000008</v>
          </cell>
          <cell r="H12">
            <v>0</v>
          </cell>
          <cell r="I12">
            <v>-100.44000000000014</v>
          </cell>
          <cell r="J12">
            <v>19.628160000000008</v>
          </cell>
          <cell r="K12">
            <v>-72.188159999999954</v>
          </cell>
          <cell r="N12">
            <v>0</v>
          </cell>
          <cell r="O12">
            <v>-87.119999999999976</v>
          </cell>
          <cell r="P12">
            <v>25.920000000000044</v>
          </cell>
          <cell r="Q12">
            <v>-31.200000000000017</v>
          </cell>
          <cell r="T12">
            <v>0</v>
          </cell>
          <cell r="U12">
            <v>-123.84</v>
          </cell>
          <cell r="V12">
            <v>14.880000000000109</v>
          </cell>
          <cell r="W12">
            <v>-42.120000000000019</v>
          </cell>
        </row>
        <row r="13">
          <cell r="H13">
            <v>42.95999999999998</v>
          </cell>
          <cell r="N13">
            <v>40.439999999999969</v>
          </cell>
          <cell r="T13">
            <v>40.439999999999969</v>
          </cell>
        </row>
        <row r="21">
          <cell r="B21">
            <v>0</v>
          </cell>
          <cell r="C21">
            <v>-44940.749026119192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-79596.140165081772</v>
          </cell>
          <cell r="D24">
            <v>132210.56484682061</v>
          </cell>
          <cell r="E24">
            <v>127285.85953091976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4235787.9231565809</v>
          </cell>
        </row>
      </sheetData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8">
          <cell r="B8">
            <v>2022</v>
          </cell>
        </row>
        <row r="9">
          <cell r="B9">
            <v>0</v>
          </cell>
          <cell r="C9">
            <v>-17585.39999999979</v>
          </cell>
          <cell r="D9">
            <v>0</v>
          </cell>
          <cell r="E9">
            <v>0</v>
          </cell>
          <cell r="H9">
            <v>0</v>
          </cell>
          <cell r="I9">
            <v>-56798.159999999567</v>
          </cell>
          <cell r="J9">
            <v>0</v>
          </cell>
          <cell r="K9">
            <v>0</v>
          </cell>
          <cell r="N9">
            <v>0</v>
          </cell>
          <cell r="O9">
            <v>-24163.799999999581</v>
          </cell>
          <cell r="P9">
            <v>0</v>
          </cell>
          <cell r="Q9">
            <v>0</v>
          </cell>
          <cell r="T9">
            <v>0</v>
          </cell>
          <cell r="U9">
            <v>-56798.159999999567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891920.76000000047</v>
          </cell>
          <cell r="D12">
            <v>2936218.7491200003</v>
          </cell>
          <cell r="E12">
            <v>4240991.2800000012</v>
          </cell>
          <cell r="H12">
            <v>0</v>
          </cell>
          <cell r="I12">
            <v>-705481.6799999997</v>
          </cell>
          <cell r="J12">
            <v>2896344.1891200002</v>
          </cell>
          <cell r="K12">
            <v>4190691.4800000004</v>
          </cell>
          <cell r="N12">
            <v>0</v>
          </cell>
          <cell r="O12">
            <v>-627263.27999999956</v>
          </cell>
          <cell r="P12">
            <v>2936218.8</v>
          </cell>
          <cell r="Q12">
            <v>4240991.2800000012</v>
          </cell>
          <cell r="T12">
            <v>0</v>
          </cell>
          <cell r="U12">
            <v>-705481.6799999997</v>
          </cell>
          <cell r="V12">
            <v>2896344.2399999998</v>
          </cell>
          <cell r="W12">
            <v>4190691.4800000004</v>
          </cell>
        </row>
        <row r="13">
          <cell r="H13">
            <v>0</v>
          </cell>
          <cell r="N13">
            <v>0</v>
          </cell>
          <cell r="T13">
            <v>0</v>
          </cell>
        </row>
        <row r="21">
          <cell r="B21">
            <v>0</v>
          </cell>
          <cell r="C21">
            <v>-10574.393200574401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1578162.2166703115</v>
          </cell>
          <cell r="D24">
            <v>1259559.21062116</v>
          </cell>
          <cell r="E24">
            <v>1253495.8870266606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1967191.6281501427</v>
          </cell>
        </row>
      </sheetData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</sheetNames>
    <sheetDataSet>
      <sheetData sheetId="0" refreshError="1"/>
      <sheetData sheetId="1" refreshError="1"/>
      <sheetData sheetId="2">
        <row r="7">
          <cell r="B7">
            <v>847.92000000000007</v>
          </cell>
          <cell r="H7">
            <v>690.84000000000015</v>
          </cell>
          <cell r="N7">
            <v>661.92</v>
          </cell>
          <cell r="T7">
            <v>455.76</v>
          </cell>
        </row>
        <row r="8">
          <cell r="B8">
            <v>2022</v>
          </cell>
        </row>
        <row r="9">
          <cell r="B9">
            <v>60.360000000000014</v>
          </cell>
          <cell r="C9">
            <v>119.39999999999952</v>
          </cell>
          <cell r="D9">
            <v>0</v>
          </cell>
          <cell r="E9">
            <v>0</v>
          </cell>
          <cell r="H9">
            <v>60.239999999999952</v>
          </cell>
          <cell r="I9">
            <v>146.27999999999972</v>
          </cell>
          <cell r="J9">
            <v>0</v>
          </cell>
          <cell r="K9">
            <v>0</v>
          </cell>
          <cell r="N9">
            <v>56.52000000000001</v>
          </cell>
          <cell r="O9">
            <v>129.12000000000006</v>
          </cell>
          <cell r="P9">
            <v>0</v>
          </cell>
          <cell r="Q9">
            <v>0</v>
          </cell>
          <cell r="T9">
            <v>56.400000000000034</v>
          </cell>
          <cell r="U9">
            <v>142.68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-131.40000000000012</v>
          </cell>
          <cell r="D12">
            <v>-94.407360000000097</v>
          </cell>
          <cell r="E12">
            <v>-42.120000000000232</v>
          </cell>
          <cell r="H12">
            <v>0</v>
          </cell>
          <cell r="I12">
            <v>-87.96000000000015</v>
          </cell>
          <cell r="J12">
            <v>-56.779200000000003</v>
          </cell>
          <cell r="K12">
            <v>-12.120000000000147</v>
          </cell>
          <cell r="N12">
            <v>0</v>
          </cell>
          <cell r="O12">
            <v>-193.44000000000005</v>
          </cell>
          <cell r="P12">
            <v>-168.71999999999994</v>
          </cell>
          <cell r="Q12">
            <v>-123.36000000000001</v>
          </cell>
          <cell r="T12">
            <v>0</v>
          </cell>
          <cell r="U12">
            <v>-173.52000000000004</v>
          </cell>
          <cell r="V12">
            <v>-158.27999999999997</v>
          </cell>
          <cell r="W12">
            <v>-122.27999999999997</v>
          </cell>
        </row>
        <row r="13">
          <cell r="H13">
            <v>60.239999999999952</v>
          </cell>
          <cell r="N13">
            <v>56.52000000000001</v>
          </cell>
          <cell r="T13">
            <v>56.400000000000034</v>
          </cell>
        </row>
        <row r="21">
          <cell r="B21">
            <v>0</v>
          </cell>
          <cell r="C21">
            <v>3799737.8570897747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418369</v>
          </cell>
          <cell r="E23">
            <v>0</v>
          </cell>
        </row>
        <row r="24">
          <cell r="B24">
            <v>0</v>
          </cell>
          <cell r="C24">
            <v>-1264540.6803474373</v>
          </cell>
          <cell r="D24">
            <v>2628909.2845770996</v>
          </cell>
          <cell r="E24">
            <v>2530391.0576154944</v>
          </cell>
        </row>
      </sheetData>
      <sheetData sheetId="3">
        <row r="7">
          <cell r="B7">
            <v>1336.0799999999997</v>
          </cell>
          <cell r="H7">
            <v>898.44</v>
          </cell>
          <cell r="N7">
            <v>803.76</v>
          </cell>
          <cell r="T7">
            <v>558.12</v>
          </cell>
        </row>
        <row r="8">
          <cell r="B8">
            <v>2022</v>
          </cell>
        </row>
        <row r="9">
          <cell r="B9">
            <v>71.760000000000218</v>
          </cell>
          <cell r="C9">
            <v>191.64000000000067</v>
          </cell>
          <cell r="D9">
            <v>0</v>
          </cell>
          <cell r="E9">
            <v>0</v>
          </cell>
          <cell r="H9">
            <v>71.760000000000048</v>
          </cell>
          <cell r="I9">
            <v>-73.560000000000116</v>
          </cell>
          <cell r="J9">
            <v>0</v>
          </cell>
          <cell r="K9">
            <v>0</v>
          </cell>
          <cell r="N9">
            <v>59.519999999999925</v>
          </cell>
          <cell r="O9">
            <v>-10.92000000000013</v>
          </cell>
          <cell r="P9">
            <v>0</v>
          </cell>
          <cell r="Q9">
            <v>0</v>
          </cell>
          <cell r="T9">
            <v>59.52000000000001</v>
          </cell>
          <cell r="U9">
            <v>-5.4000000000002046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-46.919999999999789</v>
          </cell>
          <cell r="D12">
            <v>3.1008000000004472</v>
          </cell>
          <cell r="E12">
            <v>58.219199999999717</v>
          </cell>
          <cell r="H12">
            <v>0</v>
          </cell>
          <cell r="I12">
            <v>-161.16000000000017</v>
          </cell>
          <cell r="J12">
            <v>29.166720000000169</v>
          </cell>
          <cell r="K12">
            <v>42.833280000000087</v>
          </cell>
          <cell r="N12">
            <v>0</v>
          </cell>
          <cell r="O12">
            <v>-218.75999999999996</v>
          </cell>
          <cell r="P12">
            <v>22.560000000000201</v>
          </cell>
          <cell r="Q12">
            <v>42.839999999999918</v>
          </cell>
          <cell r="T12">
            <v>0</v>
          </cell>
          <cell r="U12">
            <v>-240.11999999999983</v>
          </cell>
          <cell r="V12">
            <v>13.920000000000087</v>
          </cell>
          <cell r="W12">
            <v>34.680000000000007</v>
          </cell>
        </row>
        <row r="13">
          <cell r="H13">
            <v>71.760000000000048</v>
          </cell>
          <cell r="N13">
            <v>59.519999999999925</v>
          </cell>
          <cell r="T13">
            <v>59.52000000000001</v>
          </cell>
        </row>
      </sheetData>
      <sheetData sheetId="4">
        <row r="3">
          <cell r="E3">
            <v>2022</v>
          </cell>
        </row>
        <row r="4">
          <cell r="E4">
            <v>56560209.258315861</v>
          </cell>
        </row>
        <row r="13">
          <cell r="B13" t="str">
            <v>TBD</v>
          </cell>
        </row>
      </sheetData>
      <sheetData sheetId="5">
        <row r="3">
          <cell r="E3">
            <v>2022</v>
          </cell>
        </row>
        <row r="4">
          <cell r="E4">
            <v>9019300</v>
          </cell>
        </row>
        <row r="5"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2635689.6666128002</v>
          </cell>
          <cell r="P8">
            <v>-220618.42932000011</v>
          </cell>
          <cell r="Q8">
            <v>-220651.33515270054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view="pageBreakPreview" zoomScaleNormal="100" zoomScaleSheetLayoutView="100" workbookViewId="0">
      <selection activeCell="A16" sqref="A16"/>
    </sheetView>
  </sheetViews>
  <sheetFormatPr defaultRowHeight="15"/>
  <cols>
    <col min="9" max="9" width="11.28515625" customWidth="1"/>
  </cols>
  <sheetData>
    <row r="1" spans="1:1">
      <c r="A1" s="2" t="s">
        <v>0</v>
      </c>
    </row>
    <row r="3" spans="1:1">
      <c r="A3" s="2" t="s">
        <v>1</v>
      </c>
    </row>
    <row r="4" spans="1:1">
      <c r="A4" s="59" t="s">
        <v>2</v>
      </c>
    </row>
    <row r="5" spans="1:1">
      <c r="A5" s="59" t="s">
        <v>3</v>
      </c>
    </row>
    <row r="14" spans="1:1">
      <c r="A14" s="2" t="s">
        <v>4</v>
      </c>
    </row>
    <row r="15" spans="1:1">
      <c r="A15" s="59" t="s">
        <v>5</v>
      </c>
    </row>
    <row r="16" spans="1:1">
      <c r="A16" s="59" t="s">
        <v>6</v>
      </c>
    </row>
    <row r="17" spans="1:1">
      <c r="A17" s="59" t="s">
        <v>7</v>
      </c>
    </row>
    <row r="18" spans="1:1">
      <c r="A18" s="59" t="s">
        <v>8</v>
      </c>
    </row>
    <row r="19" spans="1:1">
      <c r="A19" s="59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zoomScaleNormal="100" workbookViewId="0">
      <selection activeCell="Q5" sqref="Q5"/>
    </sheetView>
  </sheetViews>
  <sheetFormatPr defaultRowHeight="1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8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1"/>
      <c r="R1" s="59"/>
    </row>
    <row r="2" spans="1:18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" t="s">
        <v>11</v>
      </c>
      <c r="R2" s="59"/>
    </row>
    <row r="3" spans="1:18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1" t="s">
        <v>12</v>
      </c>
      <c r="R3" s="59"/>
    </row>
    <row r="4" spans="1:18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1" t="s">
        <v>13</v>
      </c>
      <c r="R4" s="59"/>
    </row>
    <row r="5" spans="1:18">
      <c r="A5" s="59">
        <v>1</v>
      </c>
      <c r="B5" s="22" t="s">
        <v>14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23">
        <f>'Rev Req''t_Base'!B3</f>
        <v>809318519.99469042</v>
      </c>
      <c r="R5" s="59"/>
    </row>
    <row r="6" spans="1:18">
      <c r="A6" s="59"/>
      <c r="B6" s="24" t="s">
        <v>15</v>
      </c>
      <c r="C6" s="59" t="s">
        <v>16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23">
        <f>Q5*0.01</f>
        <v>8093185.1999469046</v>
      </c>
      <c r="R6" s="59"/>
    </row>
    <row r="7" spans="1:18">
      <c r="A7" s="59"/>
      <c r="B7" s="24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23"/>
      <c r="R7" s="59"/>
    </row>
    <row r="8" spans="1:18">
      <c r="A8" s="59">
        <v>2</v>
      </c>
      <c r="B8" s="22" t="s">
        <v>17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>
      <c r="A9" s="59"/>
      <c r="B9" s="25" t="s">
        <v>15</v>
      </c>
      <c r="C9" s="26" t="s">
        <v>18</v>
      </c>
      <c r="D9" s="26" t="s">
        <v>19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80484801</v>
      </c>
      <c r="R9" s="59" t="s">
        <v>20</v>
      </c>
    </row>
    <row r="10" spans="1:18">
      <c r="A10" s="59"/>
      <c r="B10" s="28" t="s">
        <v>21</v>
      </c>
      <c r="C10" s="26" t="s">
        <v>18</v>
      </c>
      <c r="D10" s="26" t="s">
        <v>22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>
        <v>43582644</v>
      </c>
      <c r="R10" s="59" t="s">
        <v>20</v>
      </c>
    </row>
    <row r="11" spans="1:18">
      <c r="A11" s="59"/>
      <c r="B11" s="28" t="s">
        <v>23</v>
      </c>
      <c r="C11" s="26" t="s">
        <v>18</v>
      </c>
      <c r="D11" s="26" t="s">
        <v>24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>
        <v>43197258</v>
      </c>
      <c r="R11" s="59" t="s">
        <v>20</v>
      </c>
    </row>
    <row r="12" spans="1:18">
      <c r="A12" s="59"/>
      <c r="B12" s="28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59"/>
    </row>
    <row r="13" spans="1:18">
      <c r="A13" s="59"/>
      <c r="B13" s="28" t="s">
        <v>26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59"/>
    </row>
    <row r="14" spans="1:18">
      <c r="A14" s="59"/>
      <c r="B14" s="28" t="s">
        <v>27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59"/>
    </row>
    <row r="16" spans="1:18">
      <c r="A16" s="59">
        <v>3</v>
      </c>
      <c r="B16" s="29" t="s">
        <v>28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s="53" customFormat="1">
      <c r="A17" s="59"/>
      <c r="B17" s="25" t="s">
        <v>15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59"/>
    </row>
    <row r="18" spans="1:18" s="53" customFormat="1">
      <c r="A18" s="59"/>
      <c r="B18" s="25" t="s">
        <v>21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  <c r="R18" s="59"/>
    </row>
    <row r="20" spans="1:18">
      <c r="A20" s="59">
        <v>4</v>
      </c>
      <c r="B20" s="59" t="s">
        <v>29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>
      <c r="A21" s="59"/>
      <c r="B21" s="25" t="s">
        <v>15</v>
      </c>
      <c r="C21" s="26" t="s">
        <v>30</v>
      </c>
      <c r="D21" s="26" t="s">
        <v>31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v>429154.07981798053</v>
      </c>
      <c r="R21" s="59" t="s">
        <v>32</v>
      </c>
    </row>
    <row r="22" spans="1:18">
      <c r="A22" s="59"/>
      <c r="B22" s="25" t="s">
        <v>21</v>
      </c>
      <c r="C22" s="26" t="s">
        <v>33</v>
      </c>
      <c r="D22" s="26" t="s">
        <v>34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>
        <f>4480700</f>
        <v>4480700</v>
      </c>
      <c r="R22" s="59" t="s">
        <v>20</v>
      </c>
    </row>
    <row r="23" spans="1:18">
      <c r="A23" s="59"/>
      <c r="B23" s="25" t="s">
        <v>23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59"/>
    </row>
    <row r="24" spans="1:18">
      <c r="A24" s="59"/>
      <c r="B24" s="25" t="s">
        <v>25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59"/>
    </row>
    <row r="25" spans="1:18">
      <c r="A25" s="59"/>
      <c r="B25" s="30" t="s">
        <v>26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7" spans="1:18" ht="15" customHeight="1">
      <c r="A27" s="59">
        <v>5</v>
      </c>
      <c r="B27" s="62" t="s">
        <v>35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59"/>
      <c r="R27" s="59"/>
    </row>
    <row r="28" spans="1:18">
      <c r="A28" s="59"/>
      <c r="B28" s="30" t="s">
        <v>15</v>
      </c>
      <c r="C28" s="30" t="s">
        <v>36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23">
        <v>15105926.48781134</v>
      </c>
      <c r="R28" s="59"/>
    </row>
    <row r="29" spans="1:18">
      <c r="A29" s="59"/>
      <c r="B29" s="30" t="s">
        <v>21</v>
      </c>
      <c r="C29" s="30" t="s">
        <v>37</v>
      </c>
      <c r="D29" s="23">
        <f>Q5+Q9+Q22</f>
        <v>894284020.99469042</v>
      </c>
      <c r="E29" s="56" t="s">
        <v>38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23">
        <v>19872803.449221119</v>
      </c>
      <c r="R29" s="59"/>
    </row>
    <row r="30" spans="1:18">
      <c r="A30" s="59"/>
      <c r="B30" s="30" t="s">
        <v>23</v>
      </c>
      <c r="C30" s="30" t="s">
        <v>39</v>
      </c>
      <c r="D30" s="23">
        <f>D28+Q10+Q21</f>
        <v>44011798.079817981</v>
      </c>
      <c r="E30" s="56" t="s">
        <v>40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23">
        <v>19701143.304571658</v>
      </c>
      <c r="R30" s="59"/>
    </row>
    <row r="31" spans="1:18">
      <c r="A31" s="59"/>
      <c r="B31" s="30" t="s">
        <v>25</v>
      </c>
      <c r="C31" s="30" t="s">
        <v>41</v>
      </c>
      <c r="D31" s="23">
        <f>D29+Q11</f>
        <v>937481278.99469042</v>
      </c>
      <c r="E31" s="56" t="s">
        <v>42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23">
        <v>19054276.734884746</v>
      </c>
      <c r="R31" s="59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>
      <c r="A2" s="65" t="s">
        <v>43</v>
      </c>
      <c r="B2" s="65"/>
      <c r="C2" s="65"/>
      <c r="D2" s="65"/>
      <c r="E2" s="59"/>
      <c r="F2" s="65" t="s">
        <v>44</v>
      </c>
      <c r="G2" s="65"/>
      <c r="H2" s="65"/>
      <c r="I2" s="65"/>
      <c r="J2" s="59"/>
      <c r="K2" s="65" t="s">
        <v>45</v>
      </c>
      <c r="L2" s="65"/>
      <c r="M2" s="65"/>
      <c r="N2" s="65"/>
      <c r="O2" s="59"/>
      <c r="P2" s="65" t="s">
        <v>46</v>
      </c>
      <c r="Q2" s="65"/>
      <c r="R2" s="65"/>
      <c r="S2" s="65"/>
      <c r="T2" s="59"/>
      <c r="U2" s="65" t="s">
        <v>47</v>
      </c>
      <c r="V2" s="65"/>
      <c r="W2" s="65"/>
      <c r="X2" s="65"/>
      <c r="Y2" s="59"/>
      <c r="Z2" s="65" t="s">
        <v>48</v>
      </c>
      <c r="AA2" s="65"/>
      <c r="AB2" s="65"/>
      <c r="AC2" s="65"/>
      <c r="AD2" s="59"/>
      <c r="AE2" s="65" t="s">
        <v>48</v>
      </c>
      <c r="AF2" s="65"/>
      <c r="AG2" s="65"/>
      <c r="AH2" s="65"/>
      <c r="AI2" s="59"/>
      <c r="AJ2" s="65" t="s">
        <v>48</v>
      </c>
      <c r="AK2" s="65"/>
      <c r="AL2" s="65"/>
      <c r="AM2" s="65"/>
      <c r="AN2" s="59"/>
      <c r="AO2" s="65" t="s">
        <v>48</v>
      </c>
      <c r="AP2" s="65"/>
      <c r="AQ2" s="65"/>
      <c r="AR2" s="65"/>
      <c r="AS2" s="59"/>
      <c r="AT2" s="65" t="s">
        <v>48</v>
      </c>
      <c r="AU2" s="65"/>
      <c r="AV2" s="65"/>
      <c r="AW2" s="65"/>
      <c r="AX2" s="59"/>
      <c r="AY2" s="65" t="s">
        <v>48</v>
      </c>
      <c r="AZ2" s="65"/>
      <c r="BA2" s="65"/>
      <c r="BB2" s="65"/>
      <c r="BC2" s="59"/>
      <c r="BD2" s="65" t="s">
        <v>48</v>
      </c>
      <c r="BE2" s="65"/>
      <c r="BF2" s="65"/>
      <c r="BG2" s="65"/>
      <c r="BH2" s="59"/>
      <c r="BI2" s="65" t="s">
        <v>48</v>
      </c>
      <c r="BJ2" s="65"/>
      <c r="BK2" s="65"/>
      <c r="BL2" s="65"/>
      <c r="BM2" s="59"/>
      <c r="BN2" s="65" t="s">
        <v>48</v>
      </c>
      <c r="BO2" s="65"/>
      <c r="BP2" s="65"/>
      <c r="BQ2" s="65"/>
      <c r="BR2" s="59"/>
      <c r="BS2" s="65" t="s">
        <v>48</v>
      </c>
      <c r="BT2" s="65"/>
      <c r="BU2" s="65"/>
      <c r="BV2" s="65"/>
      <c r="BW2" s="59"/>
      <c r="BX2" s="65" t="s">
        <v>48</v>
      </c>
      <c r="BY2" s="65"/>
      <c r="BZ2" s="65"/>
      <c r="CA2" s="65"/>
      <c r="CB2" s="59"/>
      <c r="CC2" s="65" t="s">
        <v>48</v>
      </c>
      <c r="CD2" s="65"/>
      <c r="CE2" s="65"/>
      <c r="CF2" s="65"/>
      <c r="CG2" s="59"/>
      <c r="CH2" s="65" t="s">
        <v>48</v>
      </c>
      <c r="CI2" s="65"/>
      <c r="CJ2" s="65"/>
      <c r="CK2" s="65"/>
      <c r="CL2" s="59"/>
      <c r="CM2" s="65" t="s">
        <v>48</v>
      </c>
      <c r="CN2" s="65"/>
      <c r="CO2" s="65"/>
      <c r="CP2" s="65"/>
      <c r="CQ2" s="59"/>
      <c r="CR2" s="65" t="s">
        <v>48</v>
      </c>
      <c r="CS2" s="65"/>
      <c r="CT2" s="65"/>
      <c r="CU2" s="65"/>
      <c r="CV2" s="59"/>
      <c r="CW2" s="65" t="s">
        <v>48</v>
      </c>
      <c r="CX2" s="65"/>
      <c r="CY2" s="65"/>
      <c r="CZ2" s="65"/>
      <c r="DA2" s="59"/>
      <c r="DB2" s="65" t="s">
        <v>48</v>
      </c>
      <c r="DC2" s="65"/>
      <c r="DD2" s="65"/>
      <c r="DE2" s="65"/>
      <c r="DF2" s="59"/>
      <c r="DG2" s="65" t="s">
        <v>48</v>
      </c>
      <c r="DH2" s="65"/>
      <c r="DI2" s="65"/>
      <c r="DJ2" s="65"/>
      <c r="DK2" s="59"/>
      <c r="DL2" s="65" t="s">
        <v>48</v>
      </c>
      <c r="DM2" s="65"/>
      <c r="DN2" s="65"/>
      <c r="DO2" s="65"/>
      <c r="DP2" s="59"/>
      <c r="DQ2" s="65" t="s">
        <v>48</v>
      </c>
      <c r="DR2" s="65"/>
      <c r="DS2" s="65"/>
      <c r="DT2" s="65"/>
      <c r="DU2" s="59"/>
      <c r="DV2" s="65" t="s">
        <v>48</v>
      </c>
      <c r="DW2" s="65"/>
      <c r="DX2" s="65"/>
      <c r="DY2" s="65"/>
      <c r="DZ2" s="59"/>
      <c r="EA2" s="65" t="s">
        <v>48</v>
      </c>
      <c r="EB2" s="65"/>
      <c r="EC2" s="65"/>
      <c r="ED2" s="65"/>
      <c r="EE2" s="59"/>
      <c r="EF2" s="65" t="s">
        <v>48</v>
      </c>
      <c r="EG2" s="65"/>
      <c r="EH2" s="65"/>
      <c r="EI2" s="65"/>
      <c r="EJ2" s="59"/>
      <c r="EK2" s="65" t="s">
        <v>48</v>
      </c>
      <c r="EL2" s="65"/>
      <c r="EM2" s="65"/>
      <c r="EN2" s="65"/>
      <c r="EO2" s="59"/>
      <c r="EP2" s="65" t="s">
        <v>48</v>
      </c>
      <c r="EQ2" s="65"/>
      <c r="ER2" s="65"/>
      <c r="ES2" s="65"/>
      <c r="ET2" s="59"/>
      <c r="EU2" s="65" t="s">
        <v>48</v>
      </c>
      <c r="EV2" s="65"/>
      <c r="EW2" s="65"/>
      <c r="EX2" s="65"/>
      <c r="EY2" s="59"/>
      <c r="EZ2" s="65" t="s">
        <v>48</v>
      </c>
      <c r="FA2" s="65"/>
      <c r="FB2" s="65"/>
      <c r="FC2" s="65"/>
      <c r="FD2" s="59"/>
      <c r="FE2" s="65" t="s">
        <v>48</v>
      </c>
      <c r="FF2" s="65"/>
      <c r="FG2" s="65"/>
      <c r="FH2" s="65"/>
      <c r="FI2" s="59"/>
      <c r="FJ2" s="65" t="s">
        <v>48</v>
      </c>
      <c r="FK2" s="65"/>
      <c r="FL2" s="65"/>
      <c r="FM2" s="65"/>
      <c r="FN2" s="59"/>
      <c r="FO2" s="65" t="s">
        <v>48</v>
      </c>
      <c r="FP2" s="65"/>
      <c r="FQ2" s="65"/>
      <c r="FR2" s="65"/>
      <c r="FS2" s="59"/>
      <c r="FT2" s="65" t="s">
        <v>48</v>
      </c>
      <c r="FU2" s="65"/>
      <c r="FV2" s="65"/>
      <c r="FW2" s="65"/>
      <c r="FX2" s="59"/>
      <c r="FY2" s="65" t="s">
        <v>48</v>
      </c>
      <c r="FZ2" s="65"/>
      <c r="GA2" s="65"/>
      <c r="GB2" s="65"/>
      <c r="GC2" s="59"/>
      <c r="GD2" s="65" t="s">
        <v>48</v>
      </c>
      <c r="GE2" s="65"/>
      <c r="GF2" s="65"/>
      <c r="GG2" s="65"/>
      <c r="GH2" s="59"/>
      <c r="GI2" s="65" t="s">
        <v>48</v>
      </c>
      <c r="GJ2" s="65"/>
      <c r="GK2" s="65"/>
      <c r="GL2" s="65"/>
      <c r="GM2" s="59"/>
      <c r="GN2" s="65" t="s">
        <v>48</v>
      </c>
      <c r="GO2" s="65"/>
      <c r="GP2" s="65"/>
      <c r="GQ2" s="65"/>
      <c r="GR2" s="59"/>
      <c r="GS2" s="65" t="s">
        <v>48</v>
      </c>
      <c r="GT2" s="65"/>
      <c r="GU2" s="65"/>
      <c r="GV2" s="65"/>
      <c r="GW2" s="59"/>
      <c r="GX2" s="65" t="s">
        <v>48</v>
      </c>
      <c r="GY2" s="65"/>
      <c r="GZ2" s="65"/>
      <c r="HA2" s="65"/>
      <c r="HB2" s="59"/>
      <c r="HC2" s="65" t="s">
        <v>48</v>
      </c>
      <c r="HD2" s="65"/>
      <c r="HE2" s="65"/>
      <c r="HF2" s="65"/>
      <c r="HG2" s="59"/>
      <c r="HH2" s="65" t="s">
        <v>48</v>
      </c>
      <c r="HI2" s="65"/>
      <c r="HJ2" s="65"/>
      <c r="HK2" s="65"/>
      <c r="HL2" s="59"/>
      <c r="HM2" s="65" t="s">
        <v>48</v>
      </c>
      <c r="HN2" s="65"/>
      <c r="HO2" s="65"/>
      <c r="HP2" s="65"/>
    </row>
    <row r="3" spans="1:224" s="20" customFormat="1" ht="30">
      <c r="A3" s="16" t="s">
        <v>49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49</v>
      </c>
      <c r="G3" s="17" t="e">
        <v>#REF!</v>
      </c>
      <c r="H3" s="18"/>
      <c r="I3" s="19"/>
      <c r="K3" s="16" t="str">
        <f>CONCATENATE("Current Auth"," ",'[16]Rev Req''t_yrs 1-3'!$B$13)</f>
        <v>Current Auth TBD</v>
      </c>
      <c r="L3" s="17">
        <f>[16]Summary!$B$31</f>
        <v>0</v>
      </c>
      <c r="M3" s="18"/>
      <c r="N3" s="19"/>
      <c r="P3" s="16" t="str">
        <f>CONCATENATE("Current Auth"," ",'[17]Rev Req''t_yrs 1-3'!$B$13)</f>
        <v>Current Auth TBD</v>
      </c>
      <c r="Q3" s="17">
        <f>[17]Summary!$B$31</f>
        <v>0</v>
      </c>
      <c r="R3" s="18"/>
      <c r="S3" s="19"/>
      <c r="U3" s="16" t="s">
        <v>50</v>
      </c>
      <c r="V3" s="17">
        <v>1050000</v>
      </c>
      <c r="W3" s="18"/>
      <c r="X3" s="19"/>
      <c r="Z3" s="16" t="str">
        <f>CONCATENATE("Current Auth"," ",'[18]Rev Req''t_yrs 1-3'!$B$13)</f>
        <v>Current Auth TBD</v>
      </c>
      <c r="AA3" s="17">
        <f>[18]Summary!$B$31</f>
        <v>0</v>
      </c>
      <c r="AB3" s="18"/>
      <c r="AC3" s="19"/>
      <c r="AE3" s="16" t="str">
        <f>CONCATENATE("Current Auth"," ",'[18]Rev Req''t_yrs 1-3'!$B$13)</f>
        <v>Current Auth TBD</v>
      </c>
      <c r="AF3" s="17">
        <f>[18]Summary!$B$31</f>
        <v>0</v>
      </c>
      <c r="AG3" s="18"/>
      <c r="AH3" s="19"/>
      <c r="AJ3" s="16" t="str">
        <f>CONCATENATE("Current Auth"," ",'[18]Rev Req''t_yrs 1-3'!$B$13)</f>
        <v>Current Auth TBD</v>
      </c>
      <c r="AK3" s="17">
        <f>[18]Summary!$B$31</f>
        <v>0</v>
      </c>
      <c r="AL3" s="18"/>
      <c r="AM3" s="19"/>
      <c r="AO3" s="16" t="str">
        <f>CONCATENATE("Current Auth"," ",'[18]Rev Req''t_yrs 1-3'!$B$13)</f>
        <v>Current Auth TBD</v>
      </c>
      <c r="AP3" s="17">
        <f>[18]Summary!$B$31</f>
        <v>0</v>
      </c>
      <c r="AQ3" s="18"/>
      <c r="AR3" s="19"/>
      <c r="AT3" s="16" t="str">
        <f>CONCATENATE("Current Auth"," ",'[18]Rev Req''t_yrs 1-3'!$B$13)</f>
        <v>Current Auth TBD</v>
      </c>
      <c r="AU3" s="17">
        <f>[18]Summary!$B$31</f>
        <v>0</v>
      </c>
      <c r="AV3" s="18"/>
      <c r="AW3" s="19"/>
      <c r="AY3" s="16" t="str">
        <f>CONCATENATE("Current Auth"," ",'[18]Rev Req''t_yrs 1-3'!$B$13)</f>
        <v>Current Auth TBD</v>
      </c>
      <c r="AZ3" s="17">
        <f>[18]Summary!$B$31</f>
        <v>0</v>
      </c>
      <c r="BA3" s="18"/>
      <c r="BB3" s="19"/>
      <c r="BD3" s="16" t="str">
        <f>CONCATENATE("Current Auth"," ",'[18]Rev Req''t_yrs 1-3'!$B$13)</f>
        <v>Current Auth TBD</v>
      </c>
      <c r="BE3" s="17">
        <f>[18]Summary!$B$31</f>
        <v>0</v>
      </c>
      <c r="BF3" s="18"/>
      <c r="BG3" s="19"/>
      <c r="BI3" s="16" t="str">
        <f>CONCATENATE("Current Auth"," ",'[18]Rev Req''t_yrs 1-3'!$B$13)</f>
        <v>Current Auth TBD</v>
      </c>
      <c r="BJ3" s="17">
        <f>[18]Summary!$B$31</f>
        <v>0</v>
      </c>
      <c r="BK3" s="18"/>
      <c r="BL3" s="19"/>
      <c r="BN3" s="16" t="str">
        <f>CONCATENATE("Current Auth"," ",'[18]Rev Req''t_yrs 1-3'!$B$13)</f>
        <v>Current Auth TBD</v>
      </c>
      <c r="BO3" s="17">
        <f>[18]Summary!$B$31</f>
        <v>0</v>
      </c>
      <c r="BP3" s="18"/>
      <c r="BQ3" s="19"/>
      <c r="BS3" s="16" t="str">
        <f>CONCATENATE("Current Auth"," ",'[18]Rev Req''t_yrs 1-3'!$B$13)</f>
        <v>Current Auth TBD</v>
      </c>
      <c r="BT3" s="17">
        <f>[18]Summary!$B$31</f>
        <v>0</v>
      </c>
      <c r="BU3" s="18"/>
      <c r="BV3" s="19"/>
      <c r="BX3" s="16" t="str">
        <f>CONCATENATE("Current Auth"," ",'[18]Rev Req''t_yrs 1-3'!$B$13)</f>
        <v>Current Auth TBD</v>
      </c>
      <c r="BY3" s="17">
        <f>[18]Summary!$B$31</f>
        <v>0</v>
      </c>
      <c r="BZ3" s="18"/>
      <c r="CA3" s="19"/>
      <c r="CC3" s="16" t="str">
        <f>CONCATENATE("Current Auth"," ",'[18]Rev Req''t_yrs 1-3'!$B$13)</f>
        <v>Current Auth TBD</v>
      </c>
      <c r="CD3" s="17">
        <f>[18]Summary!$B$31</f>
        <v>0</v>
      </c>
      <c r="CE3" s="18"/>
      <c r="CF3" s="19"/>
      <c r="CH3" s="16" t="str">
        <f>CONCATENATE("Current Auth"," ",'[18]Rev Req''t_yrs 1-3'!$B$13)</f>
        <v>Current Auth TBD</v>
      </c>
      <c r="CI3" s="17">
        <f>[18]Summary!$B$31</f>
        <v>0</v>
      </c>
      <c r="CJ3" s="18"/>
      <c r="CK3" s="19"/>
      <c r="CM3" s="16" t="str">
        <f>CONCATENATE("Current Auth"," ",'[18]Rev Req''t_yrs 1-3'!$B$13)</f>
        <v>Current Auth TBD</v>
      </c>
      <c r="CN3" s="17">
        <f>[18]Summary!$B$31</f>
        <v>0</v>
      </c>
      <c r="CO3" s="18"/>
      <c r="CP3" s="19"/>
      <c r="CR3" s="16" t="str">
        <f>CONCATENATE("Current Auth"," ",'[18]Rev Req''t_yrs 1-3'!$B$13)</f>
        <v>Current Auth TBD</v>
      </c>
      <c r="CS3" s="17">
        <f>[18]Summary!$B$31</f>
        <v>0</v>
      </c>
      <c r="CT3" s="18"/>
      <c r="CU3" s="19"/>
      <c r="CW3" s="16" t="str">
        <f>CONCATENATE("Current Auth"," ",'[18]Rev Req''t_yrs 1-3'!$B$13)</f>
        <v>Current Auth TBD</v>
      </c>
      <c r="CX3" s="17">
        <f>[18]Summary!$B$31</f>
        <v>0</v>
      </c>
      <c r="CY3" s="18"/>
      <c r="CZ3" s="19"/>
      <c r="DB3" s="16" t="str">
        <f>CONCATENATE("Current Auth"," ",'[18]Rev Req''t_yrs 1-3'!$B$13)</f>
        <v>Current Auth TBD</v>
      </c>
      <c r="DC3" s="17">
        <f>[18]Summary!$B$31</f>
        <v>0</v>
      </c>
      <c r="DD3" s="18"/>
      <c r="DE3" s="19"/>
      <c r="DG3" s="16" t="str">
        <f>CONCATENATE("Current Auth"," ",'[18]Rev Req''t_yrs 1-3'!$B$13)</f>
        <v>Current Auth TBD</v>
      </c>
      <c r="DH3" s="17">
        <f>[18]Summary!$B$31</f>
        <v>0</v>
      </c>
      <c r="DI3" s="18"/>
      <c r="DJ3" s="19"/>
      <c r="DL3" s="16" t="str">
        <f>CONCATENATE("Current Auth"," ",'[18]Rev Req''t_yrs 1-3'!$B$13)</f>
        <v>Current Auth TBD</v>
      </c>
      <c r="DM3" s="17">
        <f>[18]Summary!$B$31</f>
        <v>0</v>
      </c>
      <c r="DN3" s="18"/>
      <c r="DO3" s="19"/>
      <c r="DQ3" s="16" t="str">
        <f>CONCATENATE("Current Auth"," ",'[18]Rev Req''t_yrs 1-3'!$B$13)</f>
        <v>Current Auth TBD</v>
      </c>
      <c r="DR3" s="17">
        <f>[18]Summary!$B$31</f>
        <v>0</v>
      </c>
      <c r="DS3" s="18"/>
      <c r="DT3" s="19"/>
      <c r="DV3" s="16" t="str">
        <f>CONCATENATE("Current Auth"," ",'[18]Rev Req''t_yrs 1-3'!$B$13)</f>
        <v>Current Auth TBD</v>
      </c>
      <c r="DW3" s="17">
        <f>[18]Summary!$B$31</f>
        <v>0</v>
      </c>
      <c r="DX3" s="18"/>
      <c r="DY3" s="19"/>
      <c r="EA3" s="16" t="str">
        <f>CONCATENATE("Current Auth"," ",'[18]Rev Req''t_yrs 1-3'!$B$13)</f>
        <v>Current Auth TBD</v>
      </c>
      <c r="EB3" s="17">
        <f>[18]Summary!$B$31</f>
        <v>0</v>
      </c>
      <c r="EC3" s="18"/>
      <c r="ED3" s="19"/>
      <c r="EF3" s="16" t="str">
        <f>CONCATENATE("Current Auth"," ",'[18]Rev Req''t_yrs 1-3'!$B$13)</f>
        <v>Current Auth TBD</v>
      </c>
      <c r="EG3" s="17">
        <f>[18]Summary!$B$31</f>
        <v>0</v>
      </c>
      <c r="EH3" s="18"/>
      <c r="EI3" s="19"/>
      <c r="EK3" s="16" t="str">
        <f>CONCATENATE("Current Auth"," ",'[18]Rev Req''t_yrs 1-3'!$B$13)</f>
        <v>Current Auth TBD</v>
      </c>
      <c r="EL3" s="17">
        <f>[18]Summary!$B$31</f>
        <v>0</v>
      </c>
      <c r="EM3" s="18"/>
      <c r="EN3" s="19"/>
      <c r="EP3" s="16" t="str">
        <f>CONCATENATE("Current Auth"," ",'[18]Rev Req''t_yrs 1-3'!$B$13)</f>
        <v>Current Auth TBD</v>
      </c>
      <c r="EQ3" s="17">
        <f>[18]Summary!$B$31</f>
        <v>0</v>
      </c>
      <c r="ER3" s="18"/>
      <c r="ES3" s="19"/>
      <c r="EU3" s="16" t="str">
        <f>CONCATENATE("Current Auth"," ",'[18]Rev Req''t_yrs 1-3'!$B$13)</f>
        <v>Current Auth TBD</v>
      </c>
      <c r="EV3" s="17">
        <f>[18]Summary!$B$31</f>
        <v>0</v>
      </c>
      <c r="EW3" s="18"/>
      <c r="EX3" s="19"/>
      <c r="EZ3" s="16" t="str">
        <f>CONCATENATE("Current Auth"," ",'[18]Rev Req''t_yrs 1-3'!$B$13)</f>
        <v>Current Auth TBD</v>
      </c>
      <c r="FA3" s="17">
        <f>[18]Summary!$B$31</f>
        <v>0</v>
      </c>
      <c r="FB3" s="18"/>
      <c r="FC3" s="19"/>
      <c r="FE3" s="16" t="str">
        <f>CONCATENATE("Current Auth"," ",'[18]Rev Req''t_yrs 1-3'!$B$13)</f>
        <v>Current Auth TBD</v>
      </c>
      <c r="FF3" s="17">
        <f>[18]Summary!$B$31</f>
        <v>0</v>
      </c>
      <c r="FG3" s="18"/>
      <c r="FH3" s="19"/>
      <c r="FJ3" s="16" t="str">
        <f>CONCATENATE("Current Auth"," ",'[18]Rev Req''t_yrs 1-3'!$B$13)</f>
        <v>Current Auth TBD</v>
      </c>
      <c r="FK3" s="17">
        <f>[18]Summary!$B$31</f>
        <v>0</v>
      </c>
      <c r="FL3" s="18"/>
      <c r="FM3" s="19"/>
      <c r="FO3" s="16" t="str">
        <f>CONCATENATE("Current Auth"," ",'[18]Rev Req''t_yrs 1-3'!$B$13)</f>
        <v>Current Auth TBD</v>
      </c>
      <c r="FP3" s="17">
        <f>[18]Summary!$B$31</f>
        <v>0</v>
      </c>
      <c r="FQ3" s="18"/>
      <c r="FR3" s="19"/>
      <c r="FT3" s="16" t="str">
        <f>CONCATENATE("Current Auth"," ",'[18]Rev Req''t_yrs 1-3'!$B$13)</f>
        <v>Current Auth TBD</v>
      </c>
      <c r="FU3" s="17">
        <f>[18]Summary!$B$31</f>
        <v>0</v>
      </c>
      <c r="FV3" s="18"/>
      <c r="FW3" s="19"/>
      <c r="FY3" s="16" t="str">
        <f>CONCATENATE("Current Auth"," ",'[18]Rev Req''t_yrs 1-3'!$B$13)</f>
        <v>Current Auth TBD</v>
      </c>
      <c r="FZ3" s="17">
        <f>[18]Summary!$B$31</f>
        <v>0</v>
      </c>
      <c r="GA3" s="18"/>
      <c r="GB3" s="19"/>
      <c r="GD3" s="16" t="str">
        <f>CONCATENATE("Current Auth"," ",'[18]Rev Req''t_yrs 1-3'!$B$13)</f>
        <v>Current Auth TBD</v>
      </c>
      <c r="GE3" s="17">
        <f>[18]Summary!$B$31</f>
        <v>0</v>
      </c>
      <c r="GF3" s="18"/>
      <c r="GG3" s="19"/>
      <c r="GI3" s="16" t="str">
        <f>CONCATENATE("Current Auth"," ",'[18]Rev Req''t_yrs 1-3'!$B$13)</f>
        <v>Current Auth TBD</v>
      </c>
      <c r="GJ3" s="17">
        <f>[18]Summary!$B$31</f>
        <v>0</v>
      </c>
      <c r="GK3" s="18"/>
      <c r="GL3" s="19"/>
      <c r="GN3" s="16" t="str">
        <f>CONCATENATE("Current Auth"," ",'[18]Rev Req''t_yrs 1-3'!$B$13)</f>
        <v>Current Auth TBD</v>
      </c>
      <c r="GO3" s="17">
        <f>[18]Summary!$B$31</f>
        <v>0</v>
      </c>
      <c r="GP3" s="18"/>
      <c r="GQ3" s="19"/>
      <c r="GS3" s="16" t="str">
        <f>CONCATENATE("Current Auth"," ",'[18]Rev Req''t_yrs 1-3'!$B$13)</f>
        <v>Current Auth TBD</v>
      </c>
      <c r="GT3" s="17">
        <f>[18]Summary!$B$31</f>
        <v>0</v>
      </c>
      <c r="GU3" s="18"/>
      <c r="GV3" s="19"/>
      <c r="GX3" s="16" t="str">
        <f>CONCATENATE("Current Auth"," ",'[18]Rev Req''t_yrs 1-3'!$B$13)</f>
        <v>Current Auth TBD</v>
      </c>
      <c r="GY3" s="17">
        <f>[18]Summary!$B$31</f>
        <v>0</v>
      </c>
      <c r="GZ3" s="18"/>
      <c r="HA3" s="19"/>
      <c r="HC3" s="16" t="str">
        <f>CONCATENATE("Current Auth"," ",'[18]Rev Req''t_yrs 1-3'!$B$13)</f>
        <v>Current Auth TBD</v>
      </c>
      <c r="HD3" s="17">
        <f>[18]Summary!$B$31</f>
        <v>0</v>
      </c>
      <c r="HE3" s="18"/>
      <c r="HF3" s="19"/>
      <c r="HH3" s="16" t="str">
        <f>CONCATENATE("Current Auth"," ",'[18]Rev Req''t_yrs 1-3'!$B$13)</f>
        <v>Current Auth TBD</v>
      </c>
      <c r="HI3" s="17">
        <f>[18]Summary!$B$31</f>
        <v>0</v>
      </c>
      <c r="HJ3" s="18"/>
      <c r="HK3" s="19"/>
      <c r="HM3" s="16" t="str">
        <f>CONCATENATE("Current Auth"," ",'[18]Rev Req''t_yrs 1-3'!$B$13)</f>
        <v>Current Auth TBD</v>
      </c>
      <c r="HN3" s="17">
        <f>[18]Summary!$B$31</f>
        <v>0</v>
      </c>
      <c r="HO3" s="18"/>
      <c r="HP3" s="19"/>
    </row>
    <row r="4" spans="1:224">
      <c r="A4" s="3"/>
      <c r="B4" s="63" t="s">
        <v>51</v>
      </c>
      <c r="C4" s="63"/>
      <c r="D4" s="64"/>
      <c r="E4" s="59"/>
      <c r="F4" s="3"/>
      <c r="G4" s="63" t="s">
        <v>51</v>
      </c>
      <c r="H4" s="63"/>
      <c r="I4" s="64"/>
      <c r="J4" s="59"/>
      <c r="K4" s="3"/>
      <c r="L4" s="63" t="s">
        <v>51</v>
      </c>
      <c r="M4" s="63"/>
      <c r="N4" s="64"/>
      <c r="O4" s="59"/>
      <c r="P4" s="3"/>
      <c r="Q4" s="63" t="s">
        <v>51</v>
      </c>
      <c r="R4" s="63"/>
      <c r="S4" s="64"/>
      <c r="T4" s="59"/>
      <c r="U4" s="3"/>
      <c r="V4" s="63" t="s">
        <v>51</v>
      </c>
      <c r="W4" s="63"/>
      <c r="X4" s="64"/>
      <c r="Y4" s="59"/>
      <c r="Z4" s="3"/>
      <c r="AA4" s="63" t="s">
        <v>51</v>
      </c>
      <c r="AB4" s="63"/>
      <c r="AC4" s="64"/>
      <c r="AD4" s="59"/>
      <c r="AE4" s="3"/>
      <c r="AF4" s="63" t="s">
        <v>51</v>
      </c>
      <c r="AG4" s="63"/>
      <c r="AH4" s="64"/>
      <c r="AI4" s="59"/>
      <c r="AJ4" s="3"/>
      <c r="AK4" s="63" t="s">
        <v>51</v>
      </c>
      <c r="AL4" s="63"/>
      <c r="AM4" s="64"/>
      <c r="AN4" s="59"/>
      <c r="AO4" s="3"/>
      <c r="AP4" s="63" t="s">
        <v>51</v>
      </c>
      <c r="AQ4" s="63"/>
      <c r="AR4" s="64"/>
      <c r="AS4" s="59"/>
      <c r="AT4" s="3"/>
      <c r="AU4" s="63" t="s">
        <v>51</v>
      </c>
      <c r="AV4" s="63"/>
      <c r="AW4" s="64"/>
      <c r="AX4" s="59"/>
      <c r="AY4" s="3"/>
      <c r="AZ4" s="63" t="s">
        <v>51</v>
      </c>
      <c r="BA4" s="63"/>
      <c r="BB4" s="64"/>
      <c r="BC4" s="59"/>
      <c r="BD4" s="3"/>
      <c r="BE4" s="63" t="s">
        <v>51</v>
      </c>
      <c r="BF4" s="63"/>
      <c r="BG4" s="64"/>
      <c r="BH4" s="59"/>
      <c r="BI4" s="3"/>
      <c r="BJ4" s="63" t="s">
        <v>51</v>
      </c>
      <c r="BK4" s="63"/>
      <c r="BL4" s="64"/>
      <c r="BM4" s="59"/>
      <c r="BN4" s="3"/>
      <c r="BO4" s="63" t="s">
        <v>51</v>
      </c>
      <c r="BP4" s="63"/>
      <c r="BQ4" s="64"/>
      <c r="BR4" s="59"/>
      <c r="BS4" s="3"/>
      <c r="BT4" s="63" t="s">
        <v>51</v>
      </c>
      <c r="BU4" s="63"/>
      <c r="BV4" s="64"/>
      <c r="BW4" s="59"/>
      <c r="BX4" s="3"/>
      <c r="BY4" s="63" t="s">
        <v>51</v>
      </c>
      <c r="BZ4" s="63"/>
      <c r="CA4" s="64"/>
      <c r="CB4" s="59"/>
      <c r="CC4" s="3"/>
      <c r="CD4" s="63" t="s">
        <v>51</v>
      </c>
      <c r="CE4" s="63"/>
      <c r="CF4" s="64"/>
      <c r="CG4" s="59"/>
      <c r="CH4" s="3"/>
      <c r="CI4" s="63" t="s">
        <v>51</v>
      </c>
      <c r="CJ4" s="63"/>
      <c r="CK4" s="64"/>
      <c r="CL4" s="59"/>
      <c r="CM4" s="3"/>
      <c r="CN4" s="63" t="s">
        <v>51</v>
      </c>
      <c r="CO4" s="63"/>
      <c r="CP4" s="64"/>
      <c r="CQ4" s="59"/>
      <c r="CR4" s="3"/>
      <c r="CS4" s="63" t="s">
        <v>51</v>
      </c>
      <c r="CT4" s="63"/>
      <c r="CU4" s="64"/>
      <c r="CV4" s="59"/>
      <c r="CW4" s="3"/>
      <c r="CX4" s="63" t="s">
        <v>51</v>
      </c>
      <c r="CY4" s="63"/>
      <c r="CZ4" s="64"/>
      <c r="DA4" s="59"/>
      <c r="DB4" s="3"/>
      <c r="DC4" s="63" t="s">
        <v>51</v>
      </c>
      <c r="DD4" s="63"/>
      <c r="DE4" s="64"/>
      <c r="DF4" s="59"/>
      <c r="DG4" s="3"/>
      <c r="DH4" s="63" t="s">
        <v>51</v>
      </c>
      <c r="DI4" s="63"/>
      <c r="DJ4" s="64"/>
      <c r="DK4" s="59"/>
      <c r="DL4" s="3"/>
      <c r="DM4" s="63" t="s">
        <v>51</v>
      </c>
      <c r="DN4" s="63"/>
      <c r="DO4" s="64"/>
      <c r="DP4" s="59"/>
      <c r="DQ4" s="3"/>
      <c r="DR4" s="63" t="s">
        <v>51</v>
      </c>
      <c r="DS4" s="63"/>
      <c r="DT4" s="64"/>
      <c r="DU4" s="59"/>
      <c r="DV4" s="3"/>
      <c r="DW4" s="63" t="s">
        <v>51</v>
      </c>
      <c r="DX4" s="63"/>
      <c r="DY4" s="64"/>
      <c r="DZ4" s="59"/>
      <c r="EA4" s="3"/>
      <c r="EB4" s="63" t="s">
        <v>51</v>
      </c>
      <c r="EC4" s="63"/>
      <c r="ED4" s="64"/>
      <c r="EE4" s="59"/>
      <c r="EF4" s="3"/>
      <c r="EG4" s="63" t="s">
        <v>51</v>
      </c>
      <c r="EH4" s="63"/>
      <c r="EI4" s="64"/>
      <c r="EJ4" s="59"/>
      <c r="EK4" s="3"/>
      <c r="EL4" s="63" t="s">
        <v>51</v>
      </c>
      <c r="EM4" s="63"/>
      <c r="EN4" s="64"/>
      <c r="EO4" s="59"/>
      <c r="EP4" s="3"/>
      <c r="EQ4" s="63" t="s">
        <v>51</v>
      </c>
      <c r="ER4" s="63"/>
      <c r="ES4" s="64"/>
      <c r="ET4" s="59"/>
      <c r="EU4" s="3"/>
      <c r="EV4" s="63" t="s">
        <v>51</v>
      </c>
      <c r="EW4" s="63"/>
      <c r="EX4" s="64"/>
      <c r="EY4" s="59"/>
      <c r="EZ4" s="3"/>
      <c r="FA4" s="63" t="s">
        <v>51</v>
      </c>
      <c r="FB4" s="63"/>
      <c r="FC4" s="64"/>
      <c r="FD4" s="59"/>
      <c r="FE4" s="3"/>
      <c r="FF4" s="63" t="s">
        <v>51</v>
      </c>
      <c r="FG4" s="63"/>
      <c r="FH4" s="64"/>
      <c r="FI4" s="59"/>
      <c r="FJ4" s="3"/>
      <c r="FK4" s="63" t="s">
        <v>51</v>
      </c>
      <c r="FL4" s="63"/>
      <c r="FM4" s="64"/>
      <c r="FN4" s="59"/>
      <c r="FO4" s="3"/>
      <c r="FP4" s="63" t="s">
        <v>51</v>
      </c>
      <c r="FQ4" s="63"/>
      <c r="FR4" s="64"/>
      <c r="FS4" s="59"/>
      <c r="FT4" s="3"/>
      <c r="FU4" s="63" t="s">
        <v>51</v>
      </c>
      <c r="FV4" s="63"/>
      <c r="FW4" s="64"/>
      <c r="FX4" s="59"/>
      <c r="FY4" s="3"/>
      <c r="FZ4" s="63" t="s">
        <v>51</v>
      </c>
      <c r="GA4" s="63"/>
      <c r="GB4" s="64"/>
      <c r="GC4" s="59"/>
      <c r="GD4" s="3"/>
      <c r="GE4" s="63" t="s">
        <v>51</v>
      </c>
      <c r="GF4" s="63"/>
      <c r="GG4" s="64"/>
      <c r="GH4" s="59"/>
      <c r="GI4" s="3"/>
      <c r="GJ4" s="63" t="s">
        <v>51</v>
      </c>
      <c r="GK4" s="63"/>
      <c r="GL4" s="64"/>
      <c r="GM4" s="59"/>
      <c r="GN4" s="3"/>
      <c r="GO4" s="63" t="s">
        <v>51</v>
      </c>
      <c r="GP4" s="63"/>
      <c r="GQ4" s="64"/>
      <c r="GR4" s="59"/>
      <c r="GS4" s="3"/>
      <c r="GT4" s="63" t="s">
        <v>51</v>
      </c>
      <c r="GU4" s="63"/>
      <c r="GV4" s="64"/>
      <c r="GW4" s="59"/>
      <c r="GX4" s="3"/>
      <c r="GY4" s="63" t="s">
        <v>51</v>
      </c>
      <c r="GZ4" s="63"/>
      <c r="HA4" s="64"/>
      <c r="HB4" s="59"/>
      <c r="HC4" s="3"/>
      <c r="HD4" s="63" t="s">
        <v>51</v>
      </c>
      <c r="HE4" s="63"/>
      <c r="HF4" s="64"/>
      <c r="HG4" s="59"/>
      <c r="HH4" s="3"/>
      <c r="HI4" s="63" t="s">
        <v>51</v>
      </c>
      <c r="HJ4" s="63"/>
      <c r="HK4" s="64"/>
      <c r="HL4" s="59"/>
      <c r="HM4" s="3"/>
      <c r="HN4" s="63" t="s">
        <v>51</v>
      </c>
      <c r="HO4" s="63"/>
      <c r="HP4" s="64"/>
    </row>
    <row r="5" spans="1:224">
      <c r="A5" s="4"/>
      <c r="B5" s="60">
        <v>2024</v>
      </c>
      <c r="C5" s="60">
        <v>2025</v>
      </c>
      <c r="D5" s="61">
        <v>2026</v>
      </c>
      <c r="E5" s="59"/>
      <c r="F5" s="4"/>
      <c r="G5" s="60">
        <v>2024</v>
      </c>
      <c r="H5" s="60">
        <v>2025</v>
      </c>
      <c r="I5" s="61">
        <v>2026</v>
      </c>
      <c r="J5" s="59"/>
      <c r="K5" s="4"/>
      <c r="L5" s="60" t="str">
        <f>'[16]Rev Req''t_yrs 1-3'!$B$9</f>
        <v>AL 2482, 2488, and 2491</v>
      </c>
      <c r="M5" s="60" t="str">
        <f>'[16]Rev Req''t_yrs 1-3'!$B$10</f>
        <v>A.21-07-002</v>
      </c>
      <c r="N5" s="61" t="str">
        <f>'[16]Rev Req''t_yrs 1-3'!$B$11</f>
        <v>A.21-07-002 &amp; AL 2490</v>
      </c>
      <c r="O5" s="59"/>
      <c r="P5" s="4"/>
      <c r="Q5" s="60" t="str">
        <f>'[17]Rev Req''t_yrs 1-3'!$B$9</f>
        <v>AL 2482, 2488, and 2491</v>
      </c>
      <c r="R5" s="60" t="str">
        <f>'[17]Rev Req''t_yrs 1-3'!$B$10</f>
        <v>A. 21-07-002</v>
      </c>
      <c r="S5" s="61" t="str">
        <f>'[17]Rev Req''t_yrs 1-3'!$B$11</f>
        <v>A. 21-07-002 &amp; AL 2490</v>
      </c>
      <c r="T5" s="59"/>
      <c r="U5" s="4"/>
      <c r="V5" s="60">
        <v>2023</v>
      </c>
      <c r="W5" s="60">
        <v>2024</v>
      </c>
      <c r="X5" s="61">
        <v>2025</v>
      </c>
      <c r="Y5" s="59"/>
      <c r="Z5" s="4"/>
      <c r="AA5" s="60" t="str">
        <f>'[18]Rev Req''t_yrs 1-3'!$B$9</f>
        <v>A. 21-07-002</v>
      </c>
      <c r="AB5" s="60" t="str">
        <f>'[18]Rev Req''t_yrs 1-3'!$B$10</f>
        <v>A. 21-07-002 &amp; AL 2490</v>
      </c>
      <c r="AC5" s="61" t="str">
        <f>'[18]Rev Req''t_yrs 1-3'!$B$11</f>
        <v>A. 21-07-002</v>
      </c>
      <c r="AD5" s="59"/>
      <c r="AE5" s="4"/>
      <c r="AF5" s="60" t="str">
        <f>'[18]Rev Req''t_yrs 1-3'!$B$9</f>
        <v>A. 21-07-002</v>
      </c>
      <c r="AG5" s="60" t="str">
        <f>'[18]Rev Req''t_yrs 1-3'!$B$10</f>
        <v>A. 21-07-002 &amp; AL 2490</v>
      </c>
      <c r="AH5" s="61" t="str">
        <f>'[18]Rev Req''t_yrs 1-3'!$B$11</f>
        <v>A. 21-07-002</v>
      </c>
      <c r="AI5" s="59"/>
      <c r="AJ5" s="4"/>
      <c r="AK5" s="60" t="str">
        <f>'[18]Rev Req''t_yrs 1-3'!$B$9</f>
        <v>A. 21-07-002</v>
      </c>
      <c r="AL5" s="60" t="str">
        <f>'[18]Rev Req''t_yrs 1-3'!$B$10</f>
        <v>A. 21-07-002 &amp; AL 2490</v>
      </c>
      <c r="AM5" s="61" t="str">
        <f>'[18]Rev Req''t_yrs 1-3'!$B$11</f>
        <v>A. 21-07-002</v>
      </c>
      <c r="AN5" s="59"/>
      <c r="AO5" s="4"/>
      <c r="AP5" s="60" t="str">
        <f>'[18]Rev Req''t_yrs 1-3'!$B$9</f>
        <v>A. 21-07-002</v>
      </c>
      <c r="AQ5" s="60" t="str">
        <f>'[18]Rev Req''t_yrs 1-3'!$B$10</f>
        <v>A. 21-07-002 &amp; AL 2490</v>
      </c>
      <c r="AR5" s="61" t="str">
        <f>'[18]Rev Req''t_yrs 1-3'!$B$11</f>
        <v>A. 21-07-002</v>
      </c>
      <c r="AS5" s="59"/>
      <c r="AT5" s="4"/>
      <c r="AU5" s="60" t="str">
        <f>'[18]Rev Req''t_yrs 1-3'!$B$9</f>
        <v>A. 21-07-002</v>
      </c>
      <c r="AV5" s="60" t="str">
        <f>'[18]Rev Req''t_yrs 1-3'!$B$10</f>
        <v>A. 21-07-002 &amp; AL 2490</v>
      </c>
      <c r="AW5" s="61" t="str">
        <f>'[18]Rev Req''t_yrs 1-3'!$B$11</f>
        <v>A. 21-07-002</v>
      </c>
      <c r="AX5" s="59"/>
      <c r="AY5" s="4"/>
      <c r="AZ5" s="60" t="str">
        <f>'[18]Rev Req''t_yrs 1-3'!$B$9</f>
        <v>A. 21-07-002</v>
      </c>
      <c r="BA5" s="60" t="str">
        <f>'[18]Rev Req''t_yrs 1-3'!$B$10</f>
        <v>A. 21-07-002 &amp; AL 2490</v>
      </c>
      <c r="BB5" s="61" t="str">
        <f>'[18]Rev Req''t_yrs 1-3'!$B$11</f>
        <v>A. 21-07-002</v>
      </c>
      <c r="BC5" s="59"/>
      <c r="BD5" s="4"/>
      <c r="BE5" s="60" t="str">
        <f>'[18]Rev Req''t_yrs 1-3'!$B$9</f>
        <v>A. 21-07-002</v>
      </c>
      <c r="BF5" s="60" t="str">
        <f>'[18]Rev Req''t_yrs 1-3'!$B$10</f>
        <v>A. 21-07-002 &amp; AL 2490</v>
      </c>
      <c r="BG5" s="61" t="str">
        <f>'[18]Rev Req''t_yrs 1-3'!$B$11</f>
        <v>A. 21-07-002</v>
      </c>
      <c r="BH5" s="59"/>
      <c r="BI5" s="4"/>
      <c r="BJ5" s="60" t="str">
        <f>'[18]Rev Req''t_yrs 1-3'!$B$9</f>
        <v>A. 21-07-002</v>
      </c>
      <c r="BK5" s="60" t="str">
        <f>'[18]Rev Req''t_yrs 1-3'!$B$10</f>
        <v>A. 21-07-002 &amp; AL 2490</v>
      </c>
      <c r="BL5" s="61" t="str">
        <f>'[18]Rev Req''t_yrs 1-3'!$B$11</f>
        <v>A. 21-07-002</v>
      </c>
      <c r="BM5" s="59"/>
      <c r="BN5" s="4"/>
      <c r="BO5" s="60" t="str">
        <f>'[18]Rev Req''t_yrs 1-3'!$B$9</f>
        <v>A. 21-07-002</v>
      </c>
      <c r="BP5" s="60" t="str">
        <f>'[18]Rev Req''t_yrs 1-3'!$B$10</f>
        <v>A. 21-07-002 &amp; AL 2490</v>
      </c>
      <c r="BQ5" s="61" t="str">
        <f>'[18]Rev Req''t_yrs 1-3'!$B$11</f>
        <v>A. 21-07-002</v>
      </c>
      <c r="BR5" s="59"/>
      <c r="BS5" s="4"/>
      <c r="BT5" s="60" t="str">
        <f>'[18]Rev Req''t_yrs 1-3'!$B$9</f>
        <v>A. 21-07-002</v>
      </c>
      <c r="BU5" s="60" t="str">
        <f>'[18]Rev Req''t_yrs 1-3'!$B$10</f>
        <v>A. 21-07-002 &amp; AL 2490</v>
      </c>
      <c r="BV5" s="61" t="str">
        <f>'[18]Rev Req''t_yrs 1-3'!$B$11</f>
        <v>A. 21-07-002</v>
      </c>
      <c r="BW5" s="59"/>
      <c r="BX5" s="4"/>
      <c r="BY5" s="60" t="str">
        <f>'[18]Rev Req''t_yrs 1-3'!$B$9</f>
        <v>A. 21-07-002</v>
      </c>
      <c r="BZ5" s="60" t="str">
        <f>'[18]Rev Req''t_yrs 1-3'!$B$10</f>
        <v>A. 21-07-002 &amp; AL 2490</v>
      </c>
      <c r="CA5" s="61" t="str">
        <f>'[18]Rev Req''t_yrs 1-3'!$B$11</f>
        <v>A. 21-07-002</v>
      </c>
      <c r="CB5" s="59"/>
      <c r="CC5" s="4"/>
      <c r="CD5" s="60" t="str">
        <f>'[18]Rev Req''t_yrs 1-3'!$B$9</f>
        <v>A. 21-07-002</v>
      </c>
      <c r="CE5" s="60" t="str">
        <f>'[18]Rev Req''t_yrs 1-3'!$B$10</f>
        <v>A. 21-07-002 &amp; AL 2490</v>
      </c>
      <c r="CF5" s="61" t="str">
        <f>'[18]Rev Req''t_yrs 1-3'!$B$11</f>
        <v>A. 21-07-002</v>
      </c>
      <c r="CG5" s="59"/>
      <c r="CH5" s="4"/>
      <c r="CI5" s="60" t="str">
        <f>'[18]Rev Req''t_yrs 1-3'!$B$9</f>
        <v>A. 21-07-002</v>
      </c>
      <c r="CJ5" s="60" t="str">
        <f>'[18]Rev Req''t_yrs 1-3'!$B$10</f>
        <v>A. 21-07-002 &amp; AL 2490</v>
      </c>
      <c r="CK5" s="61" t="str">
        <f>'[18]Rev Req''t_yrs 1-3'!$B$11</f>
        <v>A. 21-07-002</v>
      </c>
      <c r="CL5" s="59"/>
      <c r="CM5" s="4"/>
      <c r="CN5" s="60" t="str">
        <f>'[18]Rev Req''t_yrs 1-3'!$B$9</f>
        <v>A. 21-07-002</v>
      </c>
      <c r="CO5" s="60" t="str">
        <f>'[18]Rev Req''t_yrs 1-3'!$B$10</f>
        <v>A. 21-07-002 &amp; AL 2490</v>
      </c>
      <c r="CP5" s="61" t="str">
        <f>'[18]Rev Req''t_yrs 1-3'!$B$11</f>
        <v>A. 21-07-002</v>
      </c>
      <c r="CQ5" s="59"/>
      <c r="CR5" s="4"/>
      <c r="CS5" s="60" t="str">
        <f>'[18]Rev Req''t_yrs 1-3'!$B$9</f>
        <v>A. 21-07-002</v>
      </c>
      <c r="CT5" s="60" t="str">
        <f>'[18]Rev Req''t_yrs 1-3'!$B$10</f>
        <v>A. 21-07-002 &amp; AL 2490</v>
      </c>
      <c r="CU5" s="61" t="str">
        <f>'[18]Rev Req''t_yrs 1-3'!$B$11</f>
        <v>A. 21-07-002</v>
      </c>
      <c r="CV5" s="59"/>
      <c r="CW5" s="4"/>
      <c r="CX5" s="60" t="str">
        <f>'[18]Rev Req''t_yrs 1-3'!$B$9</f>
        <v>A. 21-07-002</v>
      </c>
      <c r="CY5" s="60" t="str">
        <f>'[18]Rev Req''t_yrs 1-3'!$B$10</f>
        <v>A. 21-07-002 &amp; AL 2490</v>
      </c>
      <c r="CZ5" s="61" t="str">
        <f>'[18]Rev Req''t_yrs 1-3'!$B$11</f>
        <v>A. 21-07-002</v>
      </c>
      <c r="DA5" s="59"/>
      <c r="DB5" s="4"/>
      <c r="DC5" s="60" t="str">
        <f>'[18]Rev Req''t_yrs 1-3'!$B$9</f>
        <v>A. 21-07-002</v>
      </c>
      <c r="DD5" s="60" t="str">
        <f>'[18]Rev Req''t_yrs 1-3'!$B$10</f>
        <v>A. 21-07-002 &amp; AL 2490</v>
      </c>
      <c r="DE5" s="61" t="str">
        <f>'[18]Rev Req''t_yrs 1-3'!$B$11</f>
        <v>A. 21-07-002</v>
      </c>
      <c r="DF5" s="59"/>
      <c r="DG5" s="4"/>
      <c r="DH5" s="60" t="str">
        <f>'[18]Rev Req''t_yrs 1-3'!$B$9</f>
        <v>A. 21-07-002</v>
      </c>
      <c r="DI5" s="60" t="str">
        <f>'[18]Rev Req''t_yrs 1-3'!$B$10</f>
        <v>A. 21-07-002 &amp; AL 2490</v>
      </c>
      <c r="DJ5" s="61" t="str">
        <f>'[18]Rev Req''t_yrs 1-3'!$B$11</f>
        <v>A. 21-07-002</v>
      </c>
      <c r="DK5" s="59"/>
      <c r="DL5" s="4"/>
      <c r="DM5" s="60" t="str">
        <f>'[18]Rev Req''t_yrs 1-3'!$B$9</f>
        <v>A. 21-07-002</v>
      </c>
      <c r="DN5" s="60" t="str">
        <f>'[18]Rev Req''t_yrs 1-3'!$B$10</f>
        <v>A. 21-07-002 &amp; AL 2490</v>
      </c>
      <c r="DO5" s="61" t="str">
        <f>'[18]Rev Req''t_yrs 1-3'!$B$11</f>
        <v>A. 21-07-002</v>
      </c>
      <c r="DP5" s="59"/>
      <c r="DQ5" s="4"/>
      <c r="DR5" s="60" t="str">
        <f>'[18]Rev Req''t_yrs 1-3'!$B$9</f>
        <v>A. 21-07-002</v>
      </c>
      <c r="DS5" s="60" t="str">
        <f>'[18]Rev Req''t_yrs 1-3'!$B$10</f>
        <v>A. 21-07-002 &amp; AL 2490</v>
      </c>
      <c r="DT5" s="61" t="str">
        <f>'[18]Rev Req''t_yrs 1-3'!$B$11</f>
        <v>A. 21-07-002</v>
      </c>
      <c r="DU5" s="59"/>
      <c r="DV5" s="4"/>
      <c r="DW5" s="60" t="str">
        <f>'[18]Rev Req''t_yrs 1-3'!$B$9</f>
        <v>A. 21-07-002</v>
      </c>
      <c r="DX5" s="60" t="str">
        <f>'[18]Rev Req''t_yrs 1-3'!$B$10</f>
        <v>A. 21-07-002 &amp; AL 2490</v>
      </c>
      <c r="DY5" s="61" t="str">
        <f>'[18]Rev Req''t_yrs 1-3'!$B$11</f>
        <v>A. 21-07-002</v>
      </c>
      <c r="DZ5" s="59"/>
      <c r="EA5" s="4"/>
      <c r="EB5" s="60" t="str">
        <f>'[18]Rev Req''t_yrs 1-3'!$B$9</f>
        <v>A. 21-07-002</v>
      </c>
      <c r="EC5" s="60" t="str">
        <f>'[18]Rev Req''t_yrs 1-3'!$B$10</f>
        <v>A. 21-07-002 &amp; AL 2490</v>
      </c>
      <c r="ED5" s="61" t="str">
        <f>'[18]Rev Req''t_yrs 1-3'!$B$11</f>
        <v>A. 21-07-002</v>
      </c>
      <c r="EE5" s="59"/>
      <c r="EF5" s="4"/>
      <c r="EG5" s="60" t="str">
        <f>'[18]Rev Req''t_yrs 1-3'!$B$9</f>
        <v>A. 21-07-002</v>
      </c>
      <c r="EH5" s="60" t="str">
        <f>'[18]Rev Req''t_yrs 1-3'!$B$10</f>
        <v>A. 21-07-002 &amp; AL 2490</v>
      </c>
      <c r="EI5" s="61" t="str">
        <f>'[18]Rev Req''t_yrs 1-3'!$B$11</f>
        <v>A. 21-07-002</v>
      </c>
      <c r="EJ5" s="59"/>
      <c r="EK5" s="4"/>
      <c r="EL5" s="60" t="str">
        <f>'[18]Rev Req''t_yrs 1-3'!$B$9</f>
        <v>A. 21-07-002</v>
      </c>
      <c r="EM5" s="60" t="str">
        <f>'[18]Rev Req''t_yrs 1-3'!$B$10</f>
        <v>A. 21-07-002 &amp; AL 2490</v>
      </c>
      <c r="EN5" s="61" t="str">
        <f>'[18]Rev Req''t_yrs 1-3'!$B$11</f>
        <v>A. 21-07-002</v>
      </c>
      <c r="EO5" s="59"/>
      <c r="EP5" s="4"/>
      <c r="EQ5" s="60" t="str">
        <f>'[18]Rev Req''t_yrs 1-3'!$B$9</f>
        <v>A. 21-07-002</v>
      </c>
      <c r="ER5" s="60" t="str">
        <f>'[18]Rev Req''t_yrs 1-3'!$B$10</f>
        <v>A. 21-07-002 &amp; AL 2490</v>
      </c>
      <c r="ES5" s="61" t="str">
        <f>'[18]Rev Req''t_yrs 1-3'!$B$11</f>
        <v>A. 21-07-002</v>
      </c>
      <c r="ET5" s="59"/>
      <c r="EU5" s="4"/>
      <c r="EV5" s="60" t="str">
        <f>'[18]Rev Req''t_yrs 1-3'!$B$9</f>
        <v>A. 21-07-002</v>
      </c>
      <c r="EW5" s="60" t="str">
        <f>'[18]Rev Req''t_yrs 1-3'!$B$10</f>
        <v>A. 21-07-002 &amp; AL 2490</v>
      </c>
      <c r="EX5" s="61" t="str">
        <f>'[18]Rev Req''t_yrs 1-3'!$B$11</f>
        <v>A. 21-07-002</v>
      </c>
      <c r="EY5" s="59"/>
      <c r="EZ5" s="4"/>
      <c r="FA5" s="60" t="str">
        <f>'[18]Rev Req''t_yrs 1-3'!$B$9</f>
        <v>A. 21-07-002</v>
      </c>
      <c r="FB5" s="60" t="str">
        <f>'[18]Rev Req''t_yrs 1-3'!$B$10</f>
        <v>A. 21-07-002 &amp; AL 2490</v>
      </c>
      <c r="FC5" s="61" t="str">
        <f>'[18]Rev Req''t_yrs 1-3'!$B$11</f>
        <v>A. 21-07-002</v>
      </c>
      <c r="FD5" s="59"/>
      <c r="FE5" s="4"/>
      <c r="FF5" s="60" t="str">
        <f>'[18]Rev Req''t_yrs 1-3'!$B$9</f>
        <v>A. 21-07-002</v>
      </c>
      <c r="FG5" s="60" t="str">
        <f>'[18]Rev Req''t_yrs 1-3'!$B$10</f>
        <v>A. 21-07-002 &amp; AL 2490</v>
      </c>
      <c r="FH5" s="61" t="str">
        <f>'[18]Rev Req''t_yrs 1-3'!$B$11</f>
        <v>A. 21-07-002</v>
      </c>
      <c r="FI5" s="59"/>
      <c r="FJ5" s="4"/>
      <c r="FK5" s="60" t="str">
        <f>'[18]Rev Req''t_yrs 1-3'!$B$9</f>
        <v>A. 21-07-002</v>
      </c>
      <c r="FL5" s="60" t="str">
        <f>'[18]Rev Req''t_yrs 1-3'!$B$10</f>
        <v>A. 21-07-002 &amp; AL 2490</v>
      </c>
      <c r="FM5" s="61" t="str">
        <f>'[18]Rev Req''t_yrs 1-3'!$B$11</f>
        <v>A. 21-07-002</v>
      </c>
      <c r="FN5" s="59"/>
      <c r="FO5" s="4"/>
      <c r="FP5" s="60" t="str">
        <f>'[18]Rev Req''t_yrs 1-3'!$B$9</f>
        <v>A. 21-07-002</v>
      </c>
      <c r="FQ5" s="60" t="str">
        <f>'[18]Rev Req''t_yrs 1-3'!$B$10</f>
        <v>A. 21-07-002 &amp; AL 2490</v>
      </c>
      <c r="FR5" s="61" t="str">
        <f>'[18]Rev Req''t_yrs 1-3'!$B$11</f>
        <v>A. 21-07-002</v>
      </c>
      <c r="FS5" s="59"/>
      <c r="FT5" s="4"/>
      <c r="FU5" s="60" t="str">
        <f>'[18]Rev Req''t_yrs 1-3'!$B$9</f>
        <v>A. 21-07-002</v>
      </c>
      <c r="FV5" s="60" t="str">
        <f>'[18]Rev Req''t_yrs 1-3'!$B$10</f>
        <v>A. 21-07-002 &amp; AL 2490</v>
      </c>
      <c r="FW5" s="61" t="str">
        <f>'[18]Rev Req''t_yrs 1-3'!$B$11</f>
        <v>A. 21-07-002</v>
      </c>
      <c r="FX5" s="59"/>
      <c r="FY5" s="4"/>
      <c r="FZ5" s="60" t="str">
        <f>'[18]Rev Req''t_yrs 1-3'!$B$9</f>
        <v>A. 21-07-002</v>
      </c>
      <c r="GA5" s="60" t="str">
        <f>'[18]Rev Req''t_yrs 1-3'!$B$10</f>
        <v>A. 21-07-002 &amp; AL 2490</v>
      </c>
      <c r="GB5" s="61" t="str">
        <f>'[18]Rev Req''t_yrs 1-3'!$B$11</f>
        <v>A. 21-07-002</v>
      </c>
      <c r="GC5" s="59"/>
      <c r="GD5" s="4"/>
      <c r="GE5" s="60" t="str">
        <f>'[18]Rev Req''t_yrs 1-3'!$B$9</f>
        <v>A. 21-07-002</v>
      </c>
      <c r="GF5" s="60" t="str">
        <f>'[18]Rev Req''t_yrs 1-3'!$B$10</f>
        <v>A. 21-07-002 &amp; AL 2490</v>
      </c>
      <c r="GG5" s="61" t="str">
        <f>'[18]Rev Req''t_yrs 1-3'!$B$11</f>
        <v>A. 21-07-002</v>
      </c>
      <c r="GH5" s="59"/>
      <c r="GI5" s="4"/>
      <c r="GJ5" s="60" t="str">
        <f>'[18]Rev Req''t_yrs 1-3'!$B$9</f>
        <v>A. 21-07-002</v>
      </c>
      <c r="GK5" s="60" t="str">
        <f>'[18]Rev Req''t_yrs 1-3'!$B$10</f>
        <v>A. 21-07-002 &amp; AL 2490</v>
      </c>
      <c r="GL5" s="61" t="str">
        <f>'[18]Rev Req''t_yrs 1-3'!$B$11</f>
        <v>A. 21-07-002</v>
      </c>
      <c r="GM5" s="59"/>
      <c r="GN5" s="4"/>
      <c r="GO5" s="60" t="str">
        <f>'[18]Rev Req''t_yrs 1-3'!$B$9</f>
        <v>A. 21-07-002</v>
      </c>
      <c r="GP5" s="60" t="str">
        <f>'[18]Rev Req''t_yrs 1-3'!$B$10</f>
        <v>A. 21-07-002 &amp; AL 2490</v>
      </c>
      <c r="GQ5" s="61" t="str">
        <f>'[18]Rev Req''t_yrs 1-3'!$B$11</f>
        <v>A. 21-07-002</v>
      </c>
      <c r="GR5" s="59"/>
      <c r="GS5" s="4"/>
      <c r="GT5" s="60" t="str">
        <f>'[18]Rev Req''t_yrs 1-3'!$B$9</f>
        <v>A. 21-07-002</v>
      </c>
      <c r="GU5" s="60" t="str">
        <f>'[18]Rev Req''t_yrs 1-3'!$B$10</f>
        <v>A. 21-07-002 &amp; AL 2490</v>
      </c>
      <c r="GV5" s="61" t="str">
        <f>'[18]Rev Req''t_yrs 1-3'!$B$11</f>
        <v>A. 21-07-002</v>
      </c>
      <c r="GW5" s="59"/>
      <c r="GX5" s="4"/>
      <c r="GY5" s="60" t="str">
        <f>'[18]Rev Req''t_yrs 1-3'!$B$9</f>
        <v>A. 21-07-002</v>
      </c>
      <c r="GZ5" s="60" t="str">
        <f>'[18]Rev Req''t_yrs 1-3'!$B$10</f>
        <v>A. 21-07-002 &amp; AL 2490</v>
      </c>
      <c r="HA5" s="61" t="str">
        <f>'[18]Rev Req''t_yrs 1-3'!$B$11</f>
        <v>A. 21-07-002</v>
      </c>
      <c r="HB5" s="59"/>
      <c r="HC5" s="4"/>
      <c r="HD5" s="60" t="str">
        <f>'[18]Rev Req''t_yrs 1-3'!$B$9</f>
        <v>A. 21-07-002</v>
      </c>
      <c r="HE5" s="60" t="str">
        <f>'[18]Rev Req''t_yrs 1-3'!$B$10</f>
        <v>A. 21-07-002 &amp; AL 2490</v>
      </c>
      <c r="HF5" s="61" t="str">
        <f>'[18]Rev Req''t_yrs 1-3'!$B$11</f>
        <v>A. 21-07-002</v>
      </c>
      <c r="HG5" s="59"/>
      <c r="HH5" s="4"/>
      <c r="HI5" s="60" t="str">
        <f>'[18]Rev Req''t_yrs 1-3'!$B$9</f>
        <v>A. 21-07-002</v>
      </c>
      <c r="HJ5" s="60" t="str">
        <f>'[18]Rev Req''t_yrs 1-3'!$B$10</f>
        <v>A. 21-07-002 &amp; AL 2490</v>
      </c>
      <c r="HK5" s="61" t="str">
        <f>'[18]Rev Req''t_yrs 1-3'!$B$11</f>
        <v>A. 21-07-002</v>
      </c>
      <c r="HL5" s="59"/>
      <c r="HM5" s="4"/>
      <c r="HN5" s="60" t="str">
        <f>'[18]Rev Req''t_yrs 1-3'!$B$9</f>
        <v>A. 21-07-002</v>
      </c>
      <c r="HO5" s="60" t="str">
        <f>'[18]Rev Req''t_yrs 1-3'!$B$10</f>
        <v>A. 21-07-002 &amp; AL 2490</v>
      </c>
      <c r="HP5" s="61" t="str">
        <f>'[18]Rev Req''t_yrs 1-3'!$B$11</f>
        <v>A. 21-07-002</v>
      </c>
    </row>
    <row r="6" spans="1:224" ht="14.45" customHeight="1">
      <c r="A6" s="5">
        <f>[18]Summary!$A$34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E6" s="59"/>
      <c r="F6" s="5">
        <f>$A$6</f>
        <v>0</v>
      </c>
      <c r="G6" s="9" t="e">
        <v>#REF!</v>
      </c>
      <c r="H6" s="9" t="e">
        <v>#REF!</v>
      </c>
      <c r="I6" s="10" t="e">
        <v>#REF!</v>
      </c>
      <c r="J6" s="59"/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O6" s="59"/>
      <c r="P6" s="5">
        <f>$A$6</f>
        <v>0</v>
      </c>
      <c r="Q6" s="9">
        <f>[17]Summary!$B$34</f>
        <v>0</v>
      </c>
      <c r="R6" s="9">
        <f>[17]Summary!$C$34</f>
        <v>0</v>
      </c>
      <c r="S6" s="10">
        <f>[17]Summary!$D$34</f>
        <v>0</v>
      </c>
      <c r="T6" s="59"/>
      <c r="U6" s="5">
        <f>$A$6</f>
        <v>0</v>
      </c>
      <c r="V6" s="9">
        <v>-25000</v>
      </c>
      <c r="W6" s="9">
        <v>-15000</v>
      </c>
      <c r="X6" s="10">
        <v>0</v>
      </c>
      <c r="Y6" s="59"/>
      <c r="Z6" s="5">
        <f>$A$6</f>
        <v>0</v>
      </c>
      <c r="AA6" s="9">
        <f>[18]Summary!$B$35</f>
        <v>0</v>
      </c>
      <c r="AB6" s="9">
        <f>[18]Summary!$C$35</f>
        <v>0</v>
      </c>
      <c r="AC6" s="10">
        <f>[18]Summary!$D$35</f>
        <v>0</v>
      </c>
      <c r="AD6" s="59"/>
      <c r="AE6" s="5">
        <f>$A$6</f>
        <v>0</v>
      </c>
      <c r="AF6" s="9">
        <f>[18]Summary!$B$35</f>
        <v>0</v>
      </c>
      <c r="AG6" s="9">
        <f>[18]Summary!$C$35</f>
        <v>0</v>
      </c>
      <c r="AH6" s="10">
        <f>[18]Summary!$D$35</f>
        <v>0</v>
      </c>
      <c r="AI6" s="59"/>
      <c r="AJ6" s="5">
        <f>$A$6</f>
        <v>0</v>
      </c>
      <c r="AK6" s="9">
        <f>[18]Summary!$B$35</f>
        <v>0</v>
      </c>
      <c r="AL6" s="9">
        <f>[18]Summary!$C$35</f>
        <v>0</v>
      </c>
      <c r="AM6" s="10">
        <f>[18]Summary!$D$35</f>
        <v>0</v>
      </c>
      <c r="AN6" s="59"/>
      <c r="AO6" s="5">
        <f>$A$6</f>
        <v>0</v>
      </c>
      <c r="AP6" s="9">
        <f>[18]Summary!$B$35</f>
        <v>0</v>
      </c>
      <c r="AQ6" s="9">
        <f>[18]Summary!$C$35</f>
        <v>0</v>
      </c>
      <c r="AR6" s="10">
        <f>[18]Summary!$D$35</f>
        <v>0</v>
      </c>
      <c r="AS6" s="59"/>
      <c r="AT6" s="5">
        <f>$A$6</f>
        <v>0</v>
      </c>
      <c r="AU6" s="9">
        <f>[18]Summary!$B$35</f>
        <v>0</v>
      </c>
      <c r="AV6" s="9">
        <f>[18]Summary!$C$35</f>
        <v>0</v>
      </c>
      <c r="AW6" s="10">
        <f>[18]Summary!$D$35</f>
        <v>0</v>
      </c>
      <c r="AX6" s="59"/>
      <c r="AY6" s="5">
        <f>$A$6</f>
        <v>0</v>
      </c>
      <c r="AZ6" s="9">
        <f>[18]Summary!$B$35</f>
        <v>0</v>
      </c>
      <c r="BA6" s="9">
        <f>[18]Summary!$C$35</f>
        <v>0</v>
      </c>
      <c r="BB6" s="10">
        <f>[18]Summary!$D$35</f>
        <v>0</v>
      </c>
      <c r="BC6" s="59"/>
      <c r="BD6" s="5">
        <f>$A$6</f>
        <v>0</v>
      </c>
      <c r="BE6" s="9">
        <f>[18]Summary!$B$35</f>
        <v>0</v>
      </c>
      <c r="BF6" s="9">
        <f>[18]Summary!$C$35</f>
        <v>0</v>
      </c>
      <c r="BG6" s="10">
        <f>[18]Summary!$D$35</f>
        <v>0</v>
      </c>
      <c r="BH6" s="59"/>
      <c r="BI6" s="5">
        <f>$A$6</f>
        <v>0</v>
      </c>
      <c r="BJ6" s="9">
        <f>[18]Summary!$B$35</f>
        <v>0</v>
      </c>
      <c r="BK6" s="9">
        <f>[18]Summary!$C$35</f>
        <v>0</v>
      </c>
      <c r="BL6" s="10">
        <f>[18]Summary!$D$35</f>
        <v>0</v>
      </c>
      <c r="BM6" s="59"/>
      <c r="BN6" s="5">
        <f>$A$6</f>
        <v>0</v>
      </c>
      <c r="BO6" s="9">
        <f>[18]Summary!$B$35</f>
        <v>0</v>
      </c>
      <c r="BP6" s="9">
        <f>[18]Summary!$C$35</f>
        <v>0</v>
      </c>
      <c r="BQ6" s="10">
        <f>[18]Summary!$D$35</f>
        <v>0</v>
      </c>
      <c r="BR6" s="59"/>
      <c r="BS6" s="5">
        <f>$A$6</f>
        <v>0</v>
      </c>
      <c r="BT6" s="9">
        <f>[18]Summary!$B$35</f>
        <v>0</v>
      </c>
      <c r="BU6" s="9">
        <f>[18]Summary!$C$35</f>
        <v>0</v>
      </c>
      <c r="BV6" s="10">
        <f>[18]Summary!$D$35</f>
        <v>0</v>
      </c>
      <c r="BW6" s="59"/>
      <c r="BX6" s="5">
        <f>$A$6</f>
        <v>0</v>
      </c>
      <c r="BY6" s="9">
        <f>[18]Summary!$B$35</f>
        <v>0</v>
      </c>
      <c r="BZ6" s="9">
        <f>[18]Summary!$C$35</f>
        <v>0</v>
      </c>
      <c r="CA6" s="10">
        <f>[18]Summary!$D$35</f>
        <v>0</v>
      </c>
      <c r="CB6" s="59"/>
      <c r="CC6" s="5">
        <f>$A$6</f>
        <v>0</v>
      </c>
      <c r="CD6" s="9">
        <f>[18]Summary!$B$35</f>
        <v>0</v>
      </c>
      <c r="CE6" s="9">
        <f>[18]Summary!$C$35</f>
        <v>0</v>
      </c>
      <c r="CF6" s="10">
        <f>[18]Summary!$D$35</f>
        <v>0</v>
      </c>
      <c r="CG6" s="59"/>
      <c r="CH6" s="5">
        <f>$A$6</f>
        <v>0</v>
      </c>
      <c r="CI6" s="9">
        <f>[18]Summary!$B$35</f>
        <v>0</v>
      </c>
      <c r="CJ6" s="9">
        <f>[18]Summary!$C$35</f>
        <v>0</v>
      </c>
      <c r="CK6" s="10">
        <f>[18]Summary!$D$35</f>
        <v>0</v>
      </c>
      <c r="CL6" s="59"/>
      <c r="CM6" s="5">
        <f>$A$6</f>
        <v>0</v>
      </c>
      <c r="CN6" s="9">
        <f>[18]Summary!$B$35</f>
        <v>0</v>
      </c>
      <c r="CO6" s="9">
        <f>[18]Summary!$C$35</f>
        <v>0</v>
      </c>
      <c r="CP6" s="10">
        <f>[18]Summary!$D$35</f>
        <v>0</v>
      </c>
      <c r="CQ6" s="59"/>
      <c r="CR6" s="5">
        <f>$A$6</f>
        <v>0</v>
      </c>
      <c r="CS6" s="9">
        <f>[18]Summary!$B$35</f>
        <v>0</v>
      </c>
      <c r="CT6" s="9">
        <f>[18]Summary!$C$35</f>
        <v>0</v>
      </c>
      <c r="CU6" s="10">
        <f>[18]Summary!$D$35</f>
        <v>0</v>
      </c>
      <c r="CV6" s="59"/>
      <c r="CW6" s="5">
        <f>$A$6</f>
        <v>0</v>
      </c>
      <c r="CX6" s="9">
        <f>[18]Summary!$B$35</f>
        <v>0</v>
      </c>
      <c r="CY6" s="9">
        <f>[18]Summary!$C$35</f>
        <v>0</v>
      </c>
      <c r="CZ6" s="10">
        <f>[18]Summary!$D$35</f>
        <v>0</v>
      </c>
      <c r="DA6" s="59"/>
      <c r="DB6" s="5">
        <f>$A$6</f>
        <v>0</v>
      </c>
      <c r="DC6" s="9">
        <f>[18]Summary!$B$35</f>
        <v>0</v>
      </c>
      <c r="DD6" s="9">
        <f>[18]Summary!$C$35</f>
        <v>0</v>
      </c>
      <c r="DE6" s="10">
        <f>[18]Summary!$D$35</f>
        <v>0</v>
      </c>
      <c r="DF6" s="59"/>
      <c r="DG6" s="5">
        <f>$A$6</f>
        <v>0</v>
      </c>
      <c r="DH6" s="9">
        <f>[18]Summary!$B$35</f>
        <v>0</v>
      </c>
      <c r="DI6" s="9">
        <f>[18]Summary!$C$35</f>
        <v>0</v>
      </c>
      <c r="DJ6" s="10">
        <f>[18]Summary!$D$35</f>
        <v>0</v>
      </c>
      <c r="DK6" s="59"/>
      <c r="DL6" s="5">
        <f>$A$6</f>
        <v>0</v>
      </c>
      <c r="DM6" s="9">
        <f>[18]Summary!$B$35</f>
        <v>0</v>
      </c>
      <c r="DN6" s="9">
        <f>[18]Summary!$C$35</f>
        <v>0</v>
      </c>
      <c r="DO6" s="10">
        <f>[18]Summary!$D$35</f>
        <v>0</v>
      </c>
      <c r="DP6" s="59"/>
      <c r="DQ6" s="5">
        <f>$A$6</f>
        <v>0</v>
      </c>
      <c r="DR6" s="9">
        <f>[18]Summary!$B$35</f>
        <v>0</v>
      </c>
      <c r="DS6" s="9">
        <f>[18]Summary!$C$35</f>
        <v>0</v>
      </c>
      <c r="DT6" s="10">
        <f>[18]Summary!$D$35</f>
        <v>0</v>
      </c>
      <c r="DU6" s="59"/>
      <c r="DV6" s="5">
        <f>$A$6</f>
        <v>0</v>
      </c>
      <c r="DW6" s="9">
        <f>[18]Summary!$B$35</f>
        <v>0</v>
      </c>
      <c r="DX6" s="9">
        <f>[18]Summary!$C$35</f>
        <v>0</v>
      </c>
      <c r="DY6" s="10">
        <f>[18]Summary!$D$35</f>
        <v>0</v>
      </c>
      <c r="DZ6" s="59"/>
      <c r="EA6" s="5">
        <f>$A$6</f>
        <v>0</v>
      </c>
      <c r="EB6" s="9">
        <f>[18]Summary!$B$35</f>
        <v>0</v>
      </c>
      <c r="EC6" s="9">
        <f>[18]Summary!$C$35</f>
        <v>0</v>
      </c>
      <c r="ED6" s="10">
        <f>[18]Summary!$D$35</f>
        <v>0</v>
      </c>
      <c r="EE6" s="59"/>
      <c r="EF6" s="5">
        <f>$A$6</f>
        <v>0</v>
      </c>
      <c r="EG6" s="9">
        <f>[18]Summary!$B$35</f>
        <v>0</v>
      </c>
      <c r="EH6" s="9">
        <f>[18]Summary!$C$35</f>
        <v>0</v>
      </c>
      <c r="EI6" s="10">
        <f>[18]Summary!$D$35</f>
        <v>0</v>
      </c>
      <c r="EJ6" s="59"/>
      <c r="EK6" s="5">
        <f>$A$6</f>
        <v>0</v>
      </c>
      <c r="EL6" s="9">
        <f>[18]Summary!$B$35</f>
        <v>0</v>
      </c>
      <c r="EM6" s="9">
        <f>[18]Summary!$C$35</f>
        <v>0</v>
      </c>
      <c r="EN6" s="10">
        <f>[18]Summary!$D$35</f>
        <v>0</v>
      </c>
      <c r="EO6" s="59"/>
      <c r="EP6" s="5">
        <f>$A$6</f>
        <v>0</v>
      </c>
      <c r="EQ6" s="9">
        <f>[18]Summary!$B$35</f>
        <v>0</v>
      </c>
      <c r="ER6" s="9">
        <f>[18]Summary!$C$35</f>
        <v>0</v>
      </c>
      <c r="ES6" s="10">
        <f>[18]Summary!$D$35</f>
        <v>0</v>
      </c>
      <c r="ET6" s="59"/>
      <c r="EU6" s="5">
        <f>$A$6</f>
        <v>0</v>
      </c>
      <c r="EV6" s="9">
        <f>[18]Summary!$B$35</f>
        <v>0</v>
      </c>
      <c r="EW6" s="9">
        <f>[18]Summary!$C$35</f>
        <v>0</v>
      </c>
      <c r="EX6" s="10">
        <f>[18]Summary!$D$35</f>
        <v>0</v>
      </c>
      <c r="EY6" s="59"/>
      <c r="EZ6" s="5">
        <f>$A$6</f>
        <v>0</v>
      </c>
      <c r="FA6" s="9">
        <f>[18]Summary!$B$35</f>
        <v>0</v>
      </c>
      <c r="FB6" s="9">
        <f>[18]Summary!$C$35</f>
        <v>0</v>
      </c>
      <c r="FC6" s="10">
        <f>[18]Summary!$D$35</f>
        <v>0</v>
      </c>
      <c r="FD6" s="59"/>
      <c r="FE6" s="5">
        <f>$A$6</f>
        <v>0</v>
      </c>
      <c r="FF6" s="9">
        <f>[18]Summary!$B$35</f>
        <v>0</v>
      </c>
      <c r="FG6" s="9">
        <f>[18]Summary!$C$35</f>
        <v>0</v>
      </c>
      <c r="FH6" s="10">
        <f>[18]Summary!$D$35</f>
        <v>0</v>
      </c>
      <c r="FI6" s="59"/>
      <c r="FJ6" s="5">
        <f>$A$6</f>
        <v>0</v>
      </c>
      <c r="FK6" s="9">
        <f>[18]Summary!$B$35</f>
        <v>0</v>
      </c>
      <c r="FL6" s="9">
        <f>[18]Summary!$C$35</f>
        <v>0</v>
      </c>
      <c r="FM6" s="10">
        <f>[18]Summary!$D$35</f>
        <v>0</v>
      </c>
      <c r="FN6" s="59"/>
      <c r="FO6" s="5">
        <f>$A$6</f>
        <v>0</v>
      </c>
      <c r="FP6" s="9">
        <f>[18]Summary!$B$35</f>
        <v>0</v>
      </c>
      <c r="FQ6" s="9">
        <f>[18]Summary!$C$35</f>
        <v>0</v>
      </c>
      <c r="FR6" s="10">
        <f>[18]Summary!$D$35</f>
        <v>0</v>
      </c>
      <c r="FS6" s="59"/>
      <c r="FT6" s="5">
        <f>$A$6</f>
        <v>0</v>
      </c>
      <c r="FU6" s="9">
        <f>[18]Summary!$B$35</f>
        <v>0</v>
      </c>
      <c r="FV6" s="9">
        <f>[18]Summary!$C$35</f>
        <v>0</v>
      </c>
      <c r="FW6" s="10">
        <f>[18]Summary!$D$35</f>
        <v>0</v>
      </c>
      <c r="FX6" s="59"/>
      <c r="FY6" s="5">
        <f>$A$6</f>
        <v>0</v>
      </c>
      <c r="FZ6" s="9">
        <f>[18]Summary!$B$35</f>
        <v>0</v>
      </c>
      <c r="GA6" s="9">
        <f>[18]Summary!$C$35</f>
        <v>0</v>
      </c>
      <c r="GB6" s="10">
        <f>[18]Summary!$D$35</f>
        <v>0</v>
      </c>
      <c r="GC6" s="59"/>
      <c r="GD6" s="5">
        <f>$A$6</f>
        <v>0</v>
      </c>
      <c r="GE6" s="9">
        <f>[18]Summary!$B$35</f>
        <v>0</v>
      </c>
      <c r="GF6" s="9">
        <f>[18]Summary!$C$35</f>
        <v>0</v>
      </c>
      <c r="GG6" s="10">
        <f>[18]Summary!$D$35</f>
        <v>0</v>
      </c>
      <c r="GH6" s="59"/>
      <c r="GI6" s="5">
        <f>$A$6</f>
        <v>0</v>
      </c>
      <c r="GJ6" s="9">
        <f>[18]Summary!$B$35</f>
        <v>0</v>
      </c>
      <c r="GK6" s="9">
        <f>[18]Summary!$C$35</f>
        <v>0</v>
      </c>
      <c r="GL6" s="10">
        <f>[18]Summary!$D$35</f>
        <v>0</v>
      </c>
      <c r="GM6" s="59"/>
      <c r="GN6" s="5">
        <f>$A$6</f>
        <v>0</v>
      </c>
      <c r="GO6" s="9">
        <f>[18]Summary!$B$35</f>
        <v>0</v>
      </c>
      <c r="GP6" s="9">
        <f>[18]Summary!$C$35</f>
        <v>0</v>
      </c>
      <c r="GQ6" s="10">
        <f>[18]Summary!$D$35</f>
        <v>0</v>
      </c>
      <c r="GR6" s="59"/>
      <c r="GS6" s="5">
        <f>$A$6</f>
        <v>0</v>
      </c>
      <c r="GT6" s="9">
        <f>[18]Summary!$B$35</f>
        <v>0</v>
      </c>
      <c r="GU6" s="9">
        <f>[18]Summary!$C$35</f>
        <v>0</v>
      </c>
      <c r="GV6" s="10">
        <f>[18]Summary!$D$35</f>
        <v>0</v>
      </c>
      <c r="GW6" s="59"/>
      <c r="GX6" s="5">
        <f>$A$6</f>
        <v>0</v>
      </c>
      <c r="GY6" s="9">
        <f>[18]Summary!$B$35</f>
        <v>0</v>
      </c>
      <c r="GZ6" s="9">
        <f>[18]Summary!$C$35</f>
        <v>0</v>
      </c>
      <c r="HA6" s="10">
        <f>[18]Summary!$D$35</f>
        <v>0</v>
      </c>
      <c r="HB6" s="59"/>
      <c r="HC6" s="5">
        <f>$A$6</f>
        <v>0</v>
      </c>
      <c r="HD6" s="9">
        <f>[18]Summary!$B$35</f>
        <v>0</v>
      </c>
      <c r="HE6" s="9">
        <f>[18]Summary!$C$35</f>
        <v>0</v>
      </c>
      <c r="HF6" s="10">
        <f>[18]Summary!$D$35</f>
        <v>0</v>
      </c>
      <c r="HG6" s="59"/>
      <c r="HH6" s="5">
        <f>$A$6</f>
        <v>0</v>
      </c>
      <c r="HI6" s="9">
        <f>[18]Summary!$B$35</f>
        <v>0</v>
      </c>
      <c r="HJ6" s="9">
        <f>[18]Summary!$C$35</f>
        <v>0</v>
      </c>
      <c r="HK6" s="10">
        <f>[18]Summary!$D$35</f>
        <v>0</v>
      </c>
      <c r="HL6" s="59"/>
      <c r="HM6" s="5">
        <f>$A$6</f>
        <v>0</v>
      </c>
      <c r="HN6" s="9">
        <f>[18]Summary!$B$35</f>
        <v>0</v>
      </c>
      <c r="HO6" s="9">
        <f>[18]Summary!$C$35</f>
        <v>0</v>
      </c>
      <c r="HP6" s="10">
        <f>[18]Summary!$D$35</f>
        <v>0</v>
      </c>
    </row>
    <row r="7" spans="1:224" ht="14.45" customHeight="1">
      <c r="A7" s="5">
        <f>[18]Summary!$A$35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E7" s="59"/>
      <c r="F7" s="5">
        <f>$A$7</f>
        <v>0</v>
      </c>
      <c r="G7" s="9" t="e">
        <v>#REF!</v>
      </c>
      <c r="H7" s="9" t="e">
        <v>#REF!</v>
      </c>
      <c r="I7" s="10" t="e">
        <v>#REF!</v>
      </c>
      <c r="J7" s="59"/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O7" s="59"/>
      <c r="P7" s="5">
        <f>$A$7</f>
        <v>0</v>
      </c>
      <c r="Q7" s="9">
        <f>[17]Summary!$B$35</f>
        <v>0</v>
      </c>
      <c r="R7" s="9">
        <f>[17]Summary!$C$35</f>
        <v>0</v>
      </c>
      <c r="S7" s="10">
        <f>[17]Summary!$D$35</f>
        <v>0</v>
      </c>
      <c r="T7" s="59"/>
      <c r="U7" s="5">
        <f>$A$7</f>
        <v>0</v>
      </c>
      <c r="V7" s="9">
        <v>0</v>
      </c>
      <c r="W7" s="9">
        <v>0</v>
      </c>
      <c r="X7" s="10">
        <v>0</v>
      </c>
      <c r="Y7" s="59"/>
      <c r="Z7" s="5">
        <f>$A$7</f>
        <v>0</v>
      </c>
      <c r="AA7" s="9">
        <f>[18]Summary!$B$36</f>
        <v>0</v>
      </c>
      <c r="AB7" s="9">
        <f>[18]Summary!$C$36</f>
        <v>0</v>
      </c>
      <c r="AC7" s="10">
        <f>[18]Summary!$D$36</f>
        <v>0</v>
      </c>
      <c r="AD7" s="59"/>
      <c r="AE7" s="5">
        <f>$A$7</f>
        <v>0</v>
      </c>
      <c r="AF7" s="9">
        <f>[18]Summary!$B$36</f>
        <v>0</v>
      </c>
      <c r="AG7" s="9">
        <f>[18]Summary!$C$36</f>
        <v>0</v>
      </c>
      <c r="AH7" s="10">
        <f>[18]Summary!$D$36</f>
        <v>0</v>
      </c>
      <c r="AI7" s="59"/>
      <c r="AJ7" s="5">
        <f>$A$7</f>
        <v>0</v>
      </c>
      <c r="AK7" s="9">
        <f>[18]Summary!$B$36</f>
        <v>0</v>
      </c>
      <c r="AL7" s="9">
        <f>[18]Summary!$C$36</f>
        <v>0</v>
      </c>
      <c r="AM7" s="10">
        <f>[18]Summary!$D$36</f>
        <v>0</v>
      </c>
      <c r="AN7" s="59"/>
      <c r="AO7" s="5">
        <f>$A$7</f>
        <v>0</v>
      </c>
      <c r="AP7" s="9">
        <f>[18]Summary!$B$36</f>
        <v>0</v>
      </c>
      <c r="AQ7" s="9">
        <f>[18]Summary!$C$36</f>
        <v>0</v>
      </c>
      <c r="AR7" s="10">
        <f>[18]Summary!$D$36</f>
        <v>0</v>
      </c>
      <c r="AS7" s="59"/>
      <c r="AT7" s="5">
        <f>$A$7</f>
        <v>0</v>
      </c>
      <c r="AU7" s="9">
        <f>[18]Summary!$B$36</f>
        <v>0</v>
      </c>
      <c r="AV7" s="9">
        <f>[18]Summary!$C$36</f>
        <v>0</v>
      </c>
      <c r="AW7" s="10">
        <f>[18]Summary!$D$36</f>
        <v>0</v>
      </c>
      <c r="AX7" s="59"/>
      <c r="AY7" s="5">
        <f>$A$7</f>
        <v>0</v>
      </c>
      <c r="AZ7" s="9">
        <f>[18]Summary!$B$36</f>
        <v>0</v>
      </c>
      <c r="BA7" s="9">
        <f>[18]Summary!$C$36</f>
        <v>0</v>
      </c>
      <c r="BB7" s="10">
        <f>[18]Summary!$D$36</f>
        <v>0</v>
      </c>
      <c r="BC7" s="59"/>
      <c r="BD7" s="5">
        <f>$A$7</f>
        <v>0</v>
      </c>
      <c r="BE7" s="9">
        <f>[18]Summary!$B$36</f>
        <v>0</v>
      </c>
      <c r="BF7" s="9">
        <f>[18]Summary!$C$36</f>
        <v>0</v>
      </c>
      <c r="BG7" s="10">
        <f>[18]Summary!$D$36</f>
        <v>0</v>
      </c>
      <c r="BH7" s="59"/>
      <c r="BI7" s="5">
        <f>$A$7</f>
        <v>0</v>
      </c>
      <c r="BJ7" s="9">
        <f>[18]Summary!$B$36</f>
        <v>0</v>
      </c>
      <c r="BK7" s="9">
        <f>[18]Summary!$C$36</f>
        <v>0</v>
      </c>
      <c r="BL7" s="10">
        <f>[18]Summary!$D$36</f>
        <v>0</v>
      </c>
      <c r="BM7" s="59"/>
      <c r="BN7" s="5">
        <f>$A$7</f>
        <v>0</v>
      </c>
      <c r="BO7" s="9">
        <f>[18]Summary!$B$36</f>
        <v>0</v>
      </c>
      <c r="BP7" s="9">
        <f>[18]Summary!$C$36</f>
        <v>0</v>
      </c>
      <c r="BQ7" s="10">
        <f>[18]Summary!$D$36</f>
        <v>0</v>
      </c>
      <c r="BR7" s="59"/>
      <c r="BS7" s="5">
        <f>$A$7</f>
        <v>0</v>
      </c>
      <c r="BT7" s="9">
        <f>[18]Summary!$B$36</f>
        <v>0</v>
      </c>
      <c r="BU7" s="9">
        <f>[18]Summary!$C$36</f>
        <v>0</v>
      </c>
      <c r="BV7" s="10">
        <f>[18]Summary!$D$36</f>
        <v>0</v>
      </c>
      <c r="BW7" s="59"/>
      <c r="BX7" s="5">
        <f>$A$7</f>
        <v>0</v>
      </c>
      <c r="BY7" s="9">
        <f>[18]Summary!$B$36</f>
        <v>0</v>
      </c>
      <c r="BZ7" s="9">
        <f>[18]Summary!$C$36</f>
        <v>0</v>
      </c>
      <c r="CA7" s="10">
        <f>[18]Summary!$D$36</f>
        <v>0</v>
      </c>
      <c r="CB7" s="59"/>
      <c r="CC7" s="5">
        <f>$A$7</f>
        <v>0</v>
      </c>
      <c r="CD7" s="9">
        <f>[18]Summary!$B$36</f>
        <v>0</v>
      </c>
      <c r="CE7" s="9">
        <f>[18]Summary!$C$36</f>
        <v>0</v>
      </c>
      <c r="CF7" s="10">
        <f>[18]Summary!$D$36</f>
        <v>0</v>
      </c>
      <c r="CG7" s="59"/>
      <c r="CH7" s="5">
        <f>$A$7</f>
        <v>0</v>
      </c>
      <c r="CI7" s="9">
        <f>[18]Summary!$B$36</f>
        <v>0</v>
      </c>
      <c r="CJ7" s="9">
        <f>[18]Summary!$C$36</f>
        <v>0</v>
      </c>
      <c r="CK7" s="10">
        <f>[18]Summary!$D$36</f>
        <v>0</v>
      </c>
      <c r="CL7" s="59"/>
      <c r="CM7" s="5">
        <f>$A$7</f>
        <v>0</v>
      </c>
      <c r="CN7" s="9">
        <f>[18]Summary!$B$36</f>
        <v>0</v>
      </c>
      <c r="CO7" s="9">
        <f>[18]Summary!$C$36</f>
        <v>0</v>
      </c>
      <c r="CP7" s="10">
        <f>[18]Summary!$D$36</f>
        <v>0</v>
      </c>
      <c r="CQ7" s="59"/>
      <c r="CR7" s="5">
        <f>$A$7</f>
        <v>0</v>
      </c>
      <c r="CS7" s="9">
        <f>[18]Summary!$B$36</f>
        <v>0</v>
      </c>
      <c r="CT7" s="9">
        <f>[18]Summary!$C$36</f>
        <v>0</v>
      </c>
      <c r="CU7" s="10">
        <f>[18]Summary!$D$36</f>
        <v>0</v>
      </c>
      <c r="CV7" s="59"/>
      <c r="CW7" s="5">
        <f>$A$7</f>
        <v>0</v>
      </c>
      <c r="CX7" s="9">
        <f>[18]Summary!$B$36</f>
        <v>0</v>
      </c>
      <c r="CY7" s="9">
        <f>[18]Summary!$C$36</f>
        <v>0</v>
      </c>
      <c r="CZ7" s="10">
        <f>[18]Summary!$D$36</f>
        <v>0</v>
      </c>
      <c r="DA7" s="59"/>
      <c r="DB7" s="5">
        <f>$A$7</f>
        <v>0</v>
      </c>
      <c r="DC7" s="9">
        <f>[18]Summary!$B$36</f>
        <v>0</v>
      </c>
      <c r="DD7" s="9">
        <f>[18]Summary!$C$36</f>
        <v>0</v>
      </c>
      <c r="DE7" s="10">
        <f>[18]Summary!$D$36</f>
        <v>0</v>
      </c>
      <c r="DF7" s="59"/>
      <c r="DG7" s="5">
        <f>$A$7</f>
        <v>0</v>
      </c>
      <c r="DH7" s="9">
        <f>[18]Summary!$B$36</f>
        <v>0</v>
      </c>
      <c r="DI7" s="9">
        <f>[18]Summary!$C$36</f>
        <v>0</v>
      </c>
      <c r="DJ7" s="10">
        <f>[18]Summary!$D$36</f>
        <v>0</v>
      </c>
      <c r="DK7" s="59"/>
      <c r="DL7" s="5">
        <f>$A$7</f>
        <v>0</v>
      </c>
      <c r="DM7" s="9">
        <f>[18]Summary!$B$36</f>
        <v>0</v>
      </c>
      <c r="DN7" s="9">
        <f>[18]Summary!$C$36</f>
        <v>0</v>
      </c>
      <c r="DO7" s="10">
        <f>[18]Summary!$D$36</f>
        <v>0</v>
      </c>
      <c r="DP7" s="59"/>
      <c r="DQ7" s="5">
        <f>$A$7</f>
        <v>0</v>
      </c>
      <c r="DR7" s="9">
        <f>[18]Summary!$B$36</f>
        <v>0</v>
      </c>
      <c r="DS7" s="9">
        <f>[18]Summary!$C$36</f>
        <v>0</v>
      </c>
      <c r="DT7" s="10">
        <f>[18]Summary!$D$36</f>
        <v>0</v>
      </c>
      <c r="DU7" s="59"/>
      <c r="DV7" s="5">
        <f>$A$7</f>
        <v>0</v>
      </c>
      <c r="DW7" s="9">
        <f>[18]Summary!$B$36</f>
        <v>0</v>
      </c>
      <c r="DX7" s="9">
        <f>[18]Summary!$C$36</f>
        <v>0</v>
      </c>
      <c r="DY7" s="10">
        <f>[18]Summary!$D$36</f>
        <v>0</v>
      </c>
      <c r="DZ7" s="59"/>
      <c r="EA7" s="5">
        <f>$A$7</f>
        <v>0</v>
      </c>
      <c r="EB7" s="9">
        <f>[18]Summary!$B$36</f>
        <v>0</v>
      </c>
      <c r="EC7" s="9">
        <f>[18]Summary!$C$36</f>
        <v>0</v>
      </c>
      <c r="ED7" s="10">
        <f>[18]Summary!$D$36</f>
        <v>0</v>
      </c>
      <c r="EE7" s="59"/>
      <c r="EF7" s="5">
        <f>$A$7</f>
        <v>0</v>
      </c>
      <c r="EG7" s="9">
        <f>[18]Summary!$B$36</f>
        <v>0</v>
      </c>
      <c r="EH7" s="9">
        <f>[18]Summary!$C$36</f>
        <v>0</v>
      </c>
      <c r="EI7" s="10">
        <f>[18]Summary!$D$36</f>
        <v>0</v>
      </c>
      <c r="EJ7" s="59"/>
      <c r="EK7" s="5">
        <f>$A$7</f>
        <v>0</v>
      </c>
      <c r="EL7" s="9">
        <f>[18]Summary!$B$36</f>
        <v>0</v>
      </c>
      <c r="EM7" s="9">
        <f>[18]Summary!$C$36</f>
        <v>0</v>
      </c>
      <c r="EN7" s="10">
        <f>[18]Summary!$D$36</f>
        <v>0</v>
      </c>
      <c r="EO7" s="59"/>
      <c r="EP7" s="5">
        <f>$A$7</f>
        <v>0</v>
      </c>
      <c r="EQ7" s="9">
        <f>[18]Summary!$B$36</f>
        <v>0</v>
      </c>
      <c r="ER7" s="9">
        <f>[18]Summary!$C$36</f>
        <v>0</v>
      </c>
      <c r="ES7" s="10">
        <f>[18]Summary!$D$36</f>
        <v>0</v>
      </c>
      <c r="ET7" s="59"/>
      <c r="EU7" s="5">
        <f>$A$7</f>
        <v>0</v>
      </c>
      <c r="EV7" s="9">
        <f>[18]Summary!$B$36</f>
        <v>0</v>
      </c>
      <c r="EW7" s="9">
        <f>[18]Summary!$C$36</f>
        <v>0</v>
      </c>
      <c r="EX7" s="10">
        <f>[18]Summary!$D$36</f>
        <v>0</v>
      </c>
      <c r="EY7" s="59"/>
      <c r="EZ7" s="5">
        <f>$A$7</f>
        <v>0</v>
      </c>
      <c r="FA7" s="9">
        <f>[18]Summary!$B$36</f>
        <v>0</v>
      </c>
      <c r="FB7" s="9">
        <f>[18]Summary!$C$36</f>
        <v>0</v>
      </c>
      <c r="FC7" s="10">
        <f>[18]Summary!$D$36</f>
        <v>0</v>
      </c>
      <c r="FD7" s="59"/>
      <c r="FE7" s="5">
        <f>$A$7</f>
        <v>0</v>
      </c>
      <c r="FF7" s="9">
        <f>[18]Summary!$B$36</f>
        <v>0</v>
      </c>
      <c r="FG7" s="9">
        <f>[18]Summary!$C$36</f>
        <v>0</v>
      </c>
      <c r="FH7" s="10">
        <f>[18]Summary!$D$36</f>
        <v>0</v>
      </c>
      <c r="FI7" s="59"/>
      <c r="FJ7" s="5">
        <f>$A$7</f>
        <v>0</v>
      </c>
      <c r="FK7" s="9">
        <f>[18]Summary!$B$36</f>
        <v>0</v>
      </c>
      <c r="FL7" s="9">
        <f>[18]Summary!$C$36</f>
        <v>0</v>
      </c>
      <c r="FM7" s="10">
        <f>[18]Summary!$D$36</f>
        <v>0</v>
      </c>
      <c r="FN7" s="59"/>
      <c r="FO7" s="5">
        <f>$A$7</f>
        <v>0</v>
      </c>
      <c r="FP7" s="9">
        <f>[18]Summary!$B$36</f>
        <v>0</v>
      </c>
      <c r="FQ7" s="9">
        <f>[18]Summary!$C$36</f>
        <v>0</v>
      </c>
      <c r="FR7" s="10">
        <f>[18]Summary!$D$36</f>
        <v>0</v>
      </c>
      <c r="FS7" s="59"/>
      <c r="FT7" s="5">
        <f>$A$7</f>
        <v>0</v>
      </c>
      <c r="FU7" s="9">
        <f>[18]Summary!$B$36</f>
        <v>0</v>
      </c>
      <c r="FV7" s="9">
        <f>[18]Summary!$C$36</f>
        <v>0</v>
      </c>
      <c r="FW7" s="10">
        <f>[18]Summary!$D$36</f>
        <v>0</v>
      </c>
      <c r="FX7" s="59"/>
      <c r="FY7" s="5">
        <f>$A$7</f>
        <v>0</v>
      </c>
      <c r="FZ7" s="9">
        <f>[18]Summary!$B$36</f>
        <v>0</v>
      </c>
      <c r="GA7" s="9">
        <f>[18]Summary!$C$36</f>
        <v>0</v>
      </c>
      <c r="GB7" s="10">
        <f>[18]Summary!$D$36</f>
        <v>0</v>
      </c>
      <c r="GC7" s="59"/>
      <c r="GD7" s="5">
        <f>$A$7</f>
        <v>0</v>
      </c>
      <c r="GE7" s="9">
        <f>[18]Summary!$B$36</f>
        <v>0</v>
      </c>
      <c r="GF7" s="9">
        <f>[18]Summary!$C$36</f>
        <v>0</v>
      </c>
      <c r="GG7" s="10">
        <f>[18]Summary!$D$36</f>
        <v>0</v>
      </c>
      <c r="GH7" s="59"/>
      <c r="GI7" s="5">
        <f>$A$7</f>
        <v>0</v>
      </c>
      <c r="GJ7" s="9">
        <f>[18]Summary!$B$36</f>
        <v>0</v>
      </c>
      <c r="GK7" s="9">
        <f>[18]Summary!$C$36</f>
        <v>0</v>
      </c>
      <c r="GL7" s="10">
        <f>[18]Summary!$D$36</f>
        <v>0</v>
      </c>
      <c r="GM7" s="59"/>
      <c r="GN7" s="5">
        <f>$A$7</f>
        <v>0</v>
      </c>
      <c r="GO7" s="9">
        <f>[18]Summary!$B$36</f>
        <v>0</v>
      </c>
      <c r="GP7" s="9">
        <f>[18]Summary!$C$36</f>
        <v>0</v>
      </c>
      <c r="GQ7" s="10">
        <f>[18]Summary!$D$36</f>
        <v>0</v>
      </c>
      <c r="GR7" s="59"/>
      <c r="GS7" s="5">
        <f>$A$7</f>
        <v>0</v>
      </c>
      <c r="GT7" s="9">
        <f>[18]Summary!$B$36</f>
        <v>0</v>
      </c>
      <c r="GU7" s="9">
        <f>[18]Summary!$C$36</f>
        <v>0</v>
      </c>
      <c r="GV7" s="10">
        <f>[18]Summary!$D$36</f>
        <v>0</v>
      </c>
      <c r="GW7" s="59"/>
      <c r="GX7" s="5">
        <f>$A$7</f>
        <v>0</v>
      </c>
      <c r="GY7" s="9">
        <f>[18]Summary!$B$36</f>
        <v>0</v>
      </c>
      <c r="GZ7" s="9">
        <f>[18]Summary!$C$36</f>
        <v>0</v>
      </c>
      <c r="HA7" s="10">
        <f>[18]Summary!$D$36</f>
        <v>0</v>
      </c>
      <c r="HB7" s="59"/>
      <c r="HC7" s="5">
        <f>$A$7</f>
        <v>0</v>
      </c>
      <c r="HD7" s="9">
        <f>[18]Summary!$B$36</f>
        <v>0</v>
      </c>
      <c r="HE7" s="9">
        <f>[18]Summary!$C$36</f>
        <v>0</v>
      </c>
      <c r="HF7" s="10">
        <f>[18]Summary!$D$36</f>
        <v>0</v>
      </c>
      <c r="HG7" s="59"/>
      <c r="HH7" s="5">
        <f>$A$7</f>
        <v>0</v>
      </c>
      <c r="HI7" s="9">
        <f>[18]Summary!$B$36</f>
        <v>0</v>
      </c>
      <c r="HJ7" s="9">
        <f>[18]Summary!$C$36</f>
        <v>0</v>
      </c>
      <c r="HK7" s="10">
        <f>[18]Summary!$D$36</f>
        <v>0</v>
      </c>
      <c r="HL7" s="59"/>
      <c r="HM7" s="5">
        <f>$A$7</f>
        <v>0</v>
      </c>
      <c r="HN7" s="9">
        <f>[18]Summary!$B$36</f>
        <v>0</v>
      </c>
      <c r="HO7" s="9">
        <f>[18]Summary!$C$36</f>
        <v>0</v>
      </c>
      <c r="HP7" s="10">
        <f>[18]Summary!$D$36</f>
        <v>0</v>
      </c>
    </row>
    <row r="8" spans="1:224" ht="14.45" customHeight="1">
      <c r="A8" s="5">
        <f>[18]Summary!$A$36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E8" s="59"/>
      <c r="F8" s="5">
        <f>$A$8</f>
        <v>0</v>
      </c>
      <c r="G8" s="9" t="e">
        <v>#REF!</v>
      </c>
      <c r="H8" s="9" t="e">
        <v>#REF!</v>
      </c>
      <c r="I8" s="10" t="e">
        <v>#REF!</v>
      </c>
      <c r="J8" s="59"/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O8" s="59"/>
      <c r="P8" s="5">
        <f>$A$8</f>
        <v>0</v>
      </c>
      <c r="Q8" s="9">
        <f>[17]Summary!$B$36</f>
        <v>0</v>
      </c>
      <c r="R8" s="9">
        <f>[17]Summary!$C$36</f>
        <v>0</v>
      </c>
      <c r="S8" s="10">
        <f>[17]Summary!$D$36</f>
        <v>0</v>
      </c>
      <c r="T8" s="59"/>
      <c r="U8" s="5">
        <f>$A$8</f>
        <v>0</v>
      </c>
      <c r="V8" s="9">
        <v>0</v>
      </c>
      <c r="W8" s="9">
        <v>0</v>
      </c>
      <c r="X8" s="10">
        <v>0</v>
      </c>
      <c r="Y8" s="59"/>
      <c r="Z8" s="5">
        <f>$A$8</f>
        <v>0</v>
      </c>
      <c r="AA8" s="9">
        <f>[18]Summary!$B$37</f>
        <v>0</v>
      </c>
      <c r="AB8" s="9">
        <f>[18]Summary!$C$37</f>
        <v>0</v>
      </c>
      <c r="AC8" s="10">
        <f>[18]Summary!$D$37</f>
        <v>0</v>
      </c>
      <c r="AD8" s="59"/>
      <c r="AE8" s="5">
        <f>$A$8</f>
        <v>0</v>
      </c>
      <c r="AF8" s="9">
        <f>[18]Summary!$B$37</f>
        <v>0</v>
      </c>
      <c r="AG8" s="9">
        <f>[18]Summary!$C$37</f>
        <v>0</v>
      </c>
      <c r="AH8" s="10">
        <f>[18]Summary!$D$37</f>
        <v>0</v>
      </c>
      <c r="AI8" s="59"/>
      <c r="AJ8" s="5">
        <f>$A$8</f>
        <v>0</v>
      </c>
      <c r="AK8" s="9">
        <f>[18]Summary!$B$37</f>
        <v>0</v>
      </c>
      <c r="AL8" s="9">
        <f>[18]Summary!$C$37</f>
        <v>0</v>
      </c>
      <c r="AM8" s="10">
        <f>[18]Summary!$D$37</f>
        <v>0</v>
      </c>
      <c r="AN8" s="59"/>
      <c r="AO8" s="5">
        <f>$A$8</f>
        <v>0</v>
      </c>
      <c r="AP8" s="9">
        <f>[18]Summary!$B$37</f>
        <v>0</v>
      </c>
      <c r="AQ8" s="9">
        <f>[18]Summary!$C$37</f>
        <v>0</v>
      </c>
      <c r="AR8" s="10">
        <f>[18]Summary!$D$37</f>
        <v>0</v>
      </c>
      <c r="AS8" s="59"/>
      <c r="AT8" s="5">
        <f>$A$8</f>
        <v>0</v>
      </c>
      <c r="AU8" s="9">
        <f>[18]Summary!$B$37</f>
        <v>0</v>
      </c>
      <c r="AV8" s="9">
        <f>[18]Summary!$C$37</f>
        <v>0</v>
      </c>
      <c r="AW8" s="10">
        <f>[18]Summary!$D$37</f>
        <v>0</v>
      </c>
      <c r="AX8" s="59"/>
      <c r="AY8" s="5">
        <f>$A$8</f>
        <v>0</v>
      </c>
      <c r="AZ8" s="9">
        <f>[18]Summary!$B$37</f>
        <v>0</v>
      </c>
      <c r="BA8" s="9">
        <f>[18]Summary!$C$37</f>
        <v>0</v>
      </c>
      <c r="BB8" s="10">
        <f>[18]Summary!$D$37</f>
        <v>0</v>
      </c>
      <c r="BC8" s="59"/>
      <c r="BD8" s="5">
        <f>$A$8</f>
        <v>0</v>
      </c>
      <c r="BE8" s="9">
        <f>[18]Summary!$B$37</f>
        <v>0</v>
      </c>
      <c r="BF8" s="9">
        <f>[18]Summary!$C$37</f>
        <v>0</v>
      </c>
      <c r="BG8" s="10">
        <f>[18]Summary!$D$37</f>
        <v>0</v>
      </c>
      <c r="BH8" s="59"/>
      <c r="BI8" s="5">
        <f>$A$8</f>
        <v>0</v>
      </c>
      <c r="BJ8" s="9">
        <f>[18]Summary!$B$37</f>
        <v>0</v>
      </c>
      <c r="BK8" s="9">
        <f>[18]Summary!$C$37</f>
        <v>0</v>
      </c>
      <c r="BL8" s="10">
        <f>[18]Summary!$D$37</f>
        <v>0</v>
      </c>
      <c r="BM8" s="59"/>
      <c r="BN8" s="5">
        <f>$A$8</f>
        <v>0</v>
      </c>
      <c r="BO8" s="9">
        <f>[18]Summary!$B$37</f>
        <v>0</v>
      </c>
      <c r="BP8" s="9">
        <f>[18]Summary!$C$37</f>
        <v>0</v>
      </c>
      <c r="BQ8" s="10">
        <f>[18]Summary!$D$37</f>
        <v>0</v>
      </c>
      <c r="BR8" s="59"/>
      <c r="BS8" s="5">
        <f>$A$8</f>
        <v>0</v>
      </c>
      <c r="BT8" s="9">
        <f>[18]Summary!$B$37</f>
        <v>0</v>
      </c>
      <c r="BU8" s="9">
        <f>[18]Summary!$C$37</f>
        <v>0</v>
      </c>
      <c r="BV8" s="10">
        <f>[18]Summary!$D$37</f>
        <v>0</v>
      </c>
      <c r="BW8" s="59"/>
      <c r="BX8" s="5">
        <f>$A$8</f>
        <v>0</v>
      </c>
      <c r="BY8" s="9">
        <f>[18]Summary!$B$37</f>
        <v>0</v>
      </c>
      <c r="BZ8" s="9">
        <f>[18]Summary!$C$37</f>
        <v>0</v>
      </c>
      <c r="CA8" s="10">
        <f>[18]Summary!$D$37</f>
        <v>0</v>
      </c>
      <c r="CB8" s="59"/>
      <c r="CC8" s="5">
        <f>$A$8</f>
        <v>0</v>
      </c>
      <c r="CD8" s="9">
        <f>[18]Summary!$B$37</f>
        <v>0</v>
      </c>
      <c r="CE8" s="9">
        <f>[18]Summary!$C$37</f>
        <v>0</v>
      </c>
      <c r="CF8" s="10">
        <f>[18]Summary!$D$37</f>
        <v>0</v>
      </c>
      <c r="CG8" s="59"/>
      <c r="CH8" s="5">
        <f>$A$8</f>
        <v>0</v>
      </c>
      <c r="CI8" s="9">
        <f>[18]Summary!$B$37</f>
        <v>0</v>
      </c>
      <c r="CJ8" s="9">
        <f>[18]Summary!$C$37</f>
        <v>0</v>
      </c>
      <c r="CK8" s="10">
        <f>[18]Summary!$D$37</f>
        <v>0</v>
      </c>
      <c r="CL8" s="59"/>
      <c r="CM8" s="5">
        <f>$A$8</f>
        <v>0</v>
      </c>
      <c r="CN8" s="9">
        <f>[18]Summary!$B$37</f>
        <v>0</v>
      </c>
      <c r="CO8" s="9">
        <f>[18]Summary!$C$37</f>
        <v>0</v>
      </c>
      <c r="CP8" s="10">
        <f>[18]Summary!$D$37</f>
        <v>0</v>
      </c>
      <c r="CQ8" s="59"/>
      <c r="CR8" s="5">
        <f>$A$8</f>
        <v>0</v>
      </c>
      <c r="CS8" s="9">
        <f>[18]Summary!$B$37</f>
        <v>0</v>
      </c>
      <c r="CT8" s="9">
        <f>[18]Summary!$C$37</f>
        <v>0</v>
      </c>
      <c r="CU8" s="10">
        <f>[18]Summary!$D$37</f>
        <v>0</v>
      </c>
      <c r="CV8" s="59"/>
      <c r="CW8" s="5">
        <f>$A$8</f>
        <v>0</v>
      </c>
      <c r="CX8" s="9">
        <f>[18]Summary!$B$37</f>
        <v>0</v>
      </c>
      <c r="CY8" s="9">
        <f>[18]Summary!$C$37</f>
        <v>0</v>
      </c>
      <c r="CZ8" s="10">
        <f>[18]Summary!$D$37</f>
        <v>0</v>
      </c>
      <c r="DA8" s="59"/>
      <c r="DB8" s="5">
        <f>$A$8</f>
        <v>0</v>
      </c>
      <c r="DC8" s="9">
        <f>[18]Summary!$B$37</f>
        <v>0</v>
      </c>
      <c r="DD8" s="9">
        <f>[18]Summary!$C$37</f>
        <v>0</v>
      </c>
      <c r="DE8" s="10">
        <f>[18]Summary!$D$37</f>
        <v>0</v>
      </c>
      <c r="DF8" s="59"/>
      <c r="DG8" s="5">
        <f>$A$8</f>
        <v>0</v>
      </c>
      <c r="DH8" s="9">
        <f>[18]Summary!$B$37</f>
        <v>0</v>
      </c>
      <c r="DI8" s="9">
        <f>[18]Summary!$C$37</f>
        <v>0</v>
      </c>
      <c r="DJ8" s="10">
        <f>[18]Summary!$D$37</f>
        <v>0</v>
      </c>
      <c r="DK8" s="59"/>
      <c r="DL8" s="5">
        <f>$A$8</f>
        <v>0</v>
      </c>
      <c r="DM8" s="9">
        <f>[18]Summary!$B$37</f>
        <v>0</v>
      </c>
      <c r="DN8" s="9">
        <f>[18]Summary!$C$37</f>
        <v>0</v>
      </c>
      <c r="DO8" s="10">
        <f>[18]Summary!$D$37</f>
        <v>0</v>
      </c>
      <c r="DP8" s="59"/>
      <c r="DQ8" s="5">
        <f>$A$8</f>
        <v>0</v>
      </c>
      <c r="DR8" s="9">
        <f>[18]Summary!$B$37</f>
        <v>0</v>
      </c>
      <c r="DS8" s="9">
        <f>[18]Summary!$C$37</f>
        <v>0</v>
      </c>
      <c r="DT8" s="10">
        <f>[18]Summary!$D$37</f>
        <v>0</v>
      </c>
      <c r="DU8" s="59"/>
      <c r="DV8" s="5">
        <f>$A$8</f>
        <v>0</v>
      </c>
      <c r="DW8" s="9">
        <f>[18]Summary!$B$37</f>
        <v>0</v>
      </c>
      <c r="DX8" s="9">
        <f>[18]Summary!$C$37</f>
        <v>0</v>
      </c>
      <c r="DY8" s="10">
        <f>[18]Summary!$D$37</f>
        <v>0</v>
      </c>
      <c r="DZ8" s="59"/>
      <c r="EA8" s="5">
        <f>$A$8</f>
        <v>0</v>
      </c>
      <c r="EB8" s="9">
        <f>[18]Summary!$B$37</f>
        <v>0</v>
      </c>
      <c r="EC8" s="9">
        <f>[18]Summary!$C$37</f>
        <v>0</v>
      </c>
      <c r="ED8" s="10">
        <f>[18]Summary!$D$37</f>
        <v>0</v>
      </c>
      <c r="EE8" s="59"/>
      <c r="EF8" s="5">
        <f>$A$8</f>
        <v>0</v>
      </c>
      <c r="EG8" s="9">
        <f>[18]Summary!$B$37</f>
        <v>0</v>
      </c>
      <c r="EH8" s="9">
        <f>[18]Summary!$C$37</f>
        <v>0</v>
      </c>
      <c r="EI8" s="10">
        <f>[18]Summary!$D$37</f>
        <v>0</v>
      </c>
      <c r="EJ8" s="59"/>
      <c r="EK8" s="5">
        <f>$A$8</f>
        <v>0</v>
      </c>
      <c r="EL8" s="9">
        <f>[18]Summary!$B$37</f>
        <v>0</v>
      </c>
      <c r="EM8" s="9">
        <f>[18]Summary!$C$37</f>
        <v>0</v>
      </c>
      <c r="EN8" s="10">
        <f>[18]Summary!$D$37</f>
        <v>0</v>
      </c>
      <c r="EO8" s="59"/>
      <c r="EP8" s="5">
        <f>$A$8</f>
        <v>0</v>
      </c>
      <c r="EQ8" s="9">
        <f>[18]Summary!$B$37</f>
        <v>0</v>
      </c>
      <c r="ER8" s="9">
        <f>[18]Summary!$C$37</f>
        <v>0</v>
      </c>
      <c r="ES8" s="10">
        <f>[18]Summary!$D$37</f>
        <v>0</v>
      </c>
      <c r="ET8" s="59"/>
      <c r="EU8" s="5">
        <f>$A$8</f>
        <v>0</v>
      </c>
      <c r="EV8" s="9">
        <f>[18]Summary!$B$37</f>
        <v>0</v>
      </c>
      <c r="EW8" s="9">
        <f>[18]Summary!$C$37</f>
        <v>0</v>
      </c>
      <c r="EX8" s="10">
        <f>[18]Summary!$D$37</f>
        <v>0</v>
      </c>
      <c r="EY8" s="59"/>
      <c r="EZ8" s="5">
        <f>$A$8</f>
        <v>0</v>
      </c>
      <c r="FA8" s="9">
        <f>[18]Summary!$B$37</f>
        <v>0</v>
      </c>
      <c r="FB8" s="9">
        <f>[18]Summary!$C$37</f>
        <v>0</v>
      </c>
      <c r="FC8" s="10">
        <f>[18]Summary!$D$37</f>
        <v>0</v>
      </c>
      <c r="FD8" s="59"/>
      <c r="FE8" s="5">
        <f>$A$8</f>
        <v>0</v>
      </c>
      <c r="FF8" s="9">
        <f>[18]Summary!$B$37</f>
        <v>0</v>
      </c>
      <c r="FG8" s="9">
        <f>[18]Summary!$C$37</f>
        <v>0</v>
      </c>
      <c r="FH8" s="10">
        <f>[18]Summary!$D$37</f>
        <v>0</v>
      </c>
      <c r="FI8" s="59"/>
      <c r="FJ8" s="5">
        <f>$A$8</f>
        <v>0</v>
      </c>
      <c r="FK8" s="9">
        <f>[18]Summary!$B$37</f>
        <v>0</v>
      </c>
      <c r="FL8" s="9">
        <f>[18]Summary!$C$37</f>
        <v>0</v>
      </c>
      <c r="FM8" s="10">
        <f>[18]Summary!$D$37</f>
        <v>0</v>
      </c>
      <c r="FN8" s="59"/>
      <c r="FO8" s="5">
        <f>$A$8</f>
        <v>0</v>
      </c>
      <c r="FP8" s="9">
        <f>[18]Summary!$B$37</f>
        <v>0</v>
      </c>
      <c r="FQ8" s="9">
        <f>[18]Summary!$C$37</f>
        <v>0</v>
      </c>
      <c r="FR8" s="10">
        <f>[18]Summary!$D$37</f>
        <v>0</v>
      </c>
      <c r="FS8" s="59"/>
      <c r="FT8" s="5">
        <f>$A$8</f>
        <v>0</v>
      </c>
      <c r="FU8" s="9">
        <f>[18]Summary!$B$37</f>
        <v>0</v>
      </c>
      <c r="FV8" s="9">
        <f>[18]Summary!$C$37</f>
        <v>0</v>
      </c>
      <c r="FW8" s="10">
        <f>[18]Summary!$D$37</f>
        <v>0</v>
      </c>
      <c r="FX8" s="59"/>
      <c r="FY8" s="5">
        <f>$A$8</f>
        <v>0</v>
      </c>
      <c r="FZ8" s="9">
        <f>[18]Summary!$B$37</f>
        <v>0</v>
      </c>
      <c r="GA8" s="9">
        <f>[18]Summary!$C$37</f>
        <v>0</v>
      </c>
      <c r="GB8" s="10">
        <f>[18]Summary!$D$37</f>
        <v>0</v>
      </c>
      <c r="GC8" s="59"/>
      <c r="GD8" s="5">
        <f>$A$8</f>
        <v>0</v>
      </c>
      <c r="GE8" s="9">
        <f>[18]Summary!$B$37</f>
        <v>0</v>
      </c>
      <c r="GF8" s="9">
        <f>[18]Summary!$C$37</f>
        <v>0</v>
      </c>
      <c r="GG8" s="10">
        <f>[18]Summary!$D$37</f>
        <v>0</v>
      </c>
      <c r="GH8" s="59"/>
      <c r="GI8" s="5">
        <f>$A$8</f>
        <v>0</v>
      </c>
      <c r="GJ8" s="9">
        <f>[18]Summary!$B$37</f>
        <v>0</v>
      </c>
      <c r="GK8" s="9">
        <f>[18]Summary!$C$37</f>
        <v>0</v>
      </c>
      <c r="GL8" s="10">
        <f>[18]Summary!$D$37</f>
        <v>0</v>
      </c>
      <c r="GM8" s="59"/>
      <c r="GN8" s="5">
        <f>$A$8</f>
        <v>0</v>
      </c>
      <c r="GO8" s="9">
        <f>[18]Summary!$B$37</f>
        <v>0</v>
      </c>
      <c r="GP8" s="9">
        <f>[18]Summary!$C$37</f>
        <v>0</v>
      </c>
      <c r="GQ8" s="10">
        <f>[18]Summary!$D$37</f>
        <v>0</v>
      </c>
      <c r="GR8" s="59"/>
      <c r="GS8" s="5">
        <f>$A$8</f>
        <v>0</v>
      </c>
      <c r="GT8" s="9">
        <f>[18]Summary!$B$37</f>
        <v>0</v>
      </c>
      <c r="GU8" s="9">
        <f>[18]Summary!$C$37</f>
        <v>0</v>
      </c>
      <c r="GV8" s="10">
        <f>[18]Summary!$D$37</f>
        <v>0</v>
      </c>
      <c r="GW8" s="59"/>
      <c r="GX8" s="5">
        <f>$A$8</f>
        <v>0</v>
      </c>
      <c r="GY8" s="9">
        <f>[18]Summary!$B$37</f>
        <v>0</v>
      </c>
      <c r="GZ8" s="9">
        <f>[18]Summary!$C$37</f>
        <v>0</v>
      </c>
      <c r="HA8" s="10">
        <f>[18]Summary!$D$37</f>
        <v>0</v>
      </c>
      <c r="HB8" s="59"/>
      <c r="HC8" s="5">
        <f>$A$8</f>
        <v>0</v>
      </c>
      <c r="HD8" s="9">
        <f>[18]Summary!$B$37</f>
        <v>0</v>
      </c>
      <c r="HE8" s="9">
        <f>[18]Summary!$C$37</f>
        <v>0</v>
      </c>
      <c r="HF8" s="10">
        <f>[18]Summary!$D$37</f>
        <v>0</v>
      </c>
      <c r="HG8" s="59"/>
      <c r="HH8" s="5">
        <f>$A$8</f>
        <v>0</v>
      </c>
      <c r="HI8" s="9">
        <f>[18]Summary!$B$37</f>
        <v>0</v>
      </c>
      <c r="HJ8" s="9">
        <f>[18]Summary!$C$37</f>
        <v>0</v>
      </c>
      <c r="HK8" s="10">
        <f>[18]Summary!$D$37</f>
        <v>0</v>
      </c>
      <c r="HL8" s="59"/>
      <c r="HM8" s="5">
        <f>$A$8</f>
        <v>0</v>
      </c>
      <c r="HN8" s="9">
        <f>[18]Summary!$B$37</f>
        <v>0</v>
      </c>
      <c r="HO8" s="9">
        <f>[18]Summary!$C$37</f>
        <v>0</v>
      </c>
      <c r="HP8" s="10">
        <f>[18]Summary!$D$37</f>
        <v>0</v>
      </c>
    </row>
    <row r="9" spans="1:224" ht="15.75" thickBot="1">
      <c r="A9" s="6" t="s">
        <v>52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E9" s="59"/>
      <c r="F9" s="6" t="s">
        <v>52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J9" s="59"/>
      <c r="K9" s="6" t="s">
        <v>52</v>
      </c>
      <c r="L9" s="11">
        <f>SUM(L6:L8)</f>
        <v>0</v>
      </c>
      <c r="M9" s="11">
        <f>SUM(M6:M8)</f>
        <v>0</v>
      </c>
      <c r="N9" s="12">
        <f>SUM(N6:N8)</f>
        <v>0</v>
      </c>
      <c r="O9" s="59"/>
      <c r="P9" s="6" t="s">
        <v>52</v>
      </c>
      <c r="Q9" s="11">
        <f>SUM(Q6:Q8)</f>
        <v>0</v>
      </c>
      <c r="R9" s="11">
        <f>SUM(R6:R8)</f>
        <v>0</v>
      </c>
      <c r="S9" s="12">
        <f>SUM(S6:S8)</f>
        <v>0</v>
      </c>
      <c r="T9" s="59"/>
      <c r="U9" s="6" t="s">
        <v>52</v>
      </c>
      <c r="V9" s="11">
        <f>SUM(V6:V8)</f>
        <v>-25000</v>
      </c>
      <c r="W9" s="11">
        <f>SUM(W6:W8)</f>
        <v>-15000</v>
      </c>
      <c r="X9" s="12">
        <f>SUM(X6:X8)</f>
        <v>0</v>
      </c>
      <c r="Y9" s="59"/>
      <c r="Z9" s="6" t="s">
        <v>52</v>
      </c>
      <c r="AA9" s="11">
        <f>SUM(AA6:AA8)</f>
        <v>0</v>
      </c>
      <c r="AB9" s="11">
        <f>SUM(AB6:AB8)</f>
        <v>0</v>
      </c>
      <c r="AC9" s="12">
        <f>SUM(AC6:AC8)</f>
        <v>0</v>
      </c>
      <c r="AD9" s="59"/>
      <c r="AE9" s="6" t="s">
        <v>52</v>
      </c>
      <c r="AF9" s="11">
        <f>SUM(AF6:AF8)</f>
        <v>0</v>
      </c>
      <c r="AG9" s="11">
        <f>SUM(AG6:AG8)</f>
        <v>0</v>
      </c>
      <c r="AH9" s="12">
        <f>SUM(AH6:AH8)</f>
        <v>0</v>
      </c>
      <c r="AI9" s="59"/>
      <c r="AJ9" s="6" t="s">
        <v>52</v>
      </c>
      <c r="AK9" s="11">
        <f>SUM(AK6:AK8)</f>
        <v>0</v>
      </c>
      <c r="AL9" s="11">
        <f>SUM(AL6:AL8)</f>
        <v>0</v>
      </c>
      <c r="AM9" s="12">
        <f>SUM(AM6:AM8)</f>
        <v>0</v>
      </c>
      <c r="AN9" s="59"/>
      <c r="AO9" s="6" t="s">
        <v>52</v>
      </c>
      <c r="AP9" s="11">
        <f>SUM(AP6:AP8)</f>
        <v>0</v>
      </c>
      <c r="AQ9" s="11">
        <f>SUM(AQ6:AQ8)</f>
        <v>0</v>
      </c>
      <c r="AR9" s="12">
        <f>SUM(AR6:AR8)</f>
        <v>0</v>
      </c>
      <c r="AS9" s="59"/>
      <c r="AT9" s="6" t="s">
        <v>52</v>
      </c>
      <c r="AU9" s="11">
        <f>SUM(AU6:AU8)</f>
        <v>0</v>
      </c>
      <c r="AV9" s="11">
        <f>SUM(AV6:AV8)</f>
        <v>0</v>
      </c>
      <c r="AW9" s="12">
        <f>SUM(AW6:AW8)</f>
        <v>0</v>
      </c>
      <c r="AX9" s="59"/>
      <c r="AY9" s="6" t="s">
        <v>52</v>
      </c>
      <c r="AZ9" s="11">
        <f>SUM(AZ6:AZ8)</f>
        <v>0</v>
      </c>
      <c r="BA9" s="11">
        <f>SUM(BA6:BA8)</f>
        <v>0</v>
      </c>
      <c r="BB9" s="12">
        <f>SUM(BB6:BB8)</f>
        <v>0</v>
      </c>
      <c r="BC9" s="59"/>
      <c r="BD9" s="6" t="s">
        <v>52</v>
      </c>
      <c r="BE9" s="11">
        <f>SUM(BE6:BE8)</f>
        <v>0</v>
      </c>
      <c r="BF9" s="11">
        <f>SUM(BF6:BF8)</f>
        <v>0</v>
      </c>
      <c r="BG9" s="12">
        <f>SUM(BG6:BG8)</f>
        <v>0</v>
      </c>
      <c r="BH9" s="59"/>
      <c r="BI9" s="6" t="s">
        <v>52</v>
      </c>
      <c r="BJ9" s="11">
        <f>SUM(BJ6:BJ8)</f>
        <v>0</v>
      </c>
      <c r="BK9" s="11">
        <f>SUM(BK6:BK8)</f>
        <v>0</v>
      </c>
      <c r="BL9" s="12">
        <f>SUM(BL6:BL8)</f>
        <v>0</v>
      </c>
      <c r="BM9" s="59"/>
      <c r="BN9" s="6" t="s">
        <v>52</v>
      </c>
      <c r="BO9" s="11">
        <f>SUM(BO6:BO8)</f>
        <v>0</v>
      </c>
      <c r="BP9" s="11">
        <f>SUM(BP6:BP8)</f>
        <v>0</v>
      </c>
      <c r="BQ9" s="12">
        <f>SUM(BQ6:BQ8)</f>
        <v>0</v>
      </c>
      <c r="BR9" s="59"/>
      <c r="BS9" s="6" t="s">
        <v>52</v>
      </c>
      <c r="BT9" s="11">
        <f>SUM(BT6:BT8)</f>
        <v>0</v>
      </c>
      <c r="BU9" s="11">
        <f>SUM(BU6:BU8)</f>
        <v>0</v>
      </c>
      <c r="BV9" s="12">
        <f>SUM(BV6:BV8)</f>
        <v>0</v>
      </c>
      <c r="BW9" s="59"/>
      <c r="BX9" s="6" t="s">
        <v>52</v>
      </c>
      <c r="BY9" s="11">
        <f>SUM(BY6:BY8)</f>
        <v>0</v>
      </c>
      <c r="BZ9" s="11">
        <f>SUM(BZ6:BZ8)</f>
        <v>0</v>
      </c>
      <c r="CA9" s="12">
        <f>SUM(CA6:CA8)</f>
        <v>0</v>
      </c>
      <c r="CB9" s="59"/>
      <c r="CC9" s="6" t="s">
        <v>52</v>
      </c>
      <c r="CD9" s="11">
        <f>SUM(CD6:CD8)</f>
        <v>0</v>
      </c>
      <c r="CE9" s="11">
        <f>SUM(CE6:CE8)</f>
        <v>0</v>
      </c>
      <c r="CF9" s="12">
        <f>SUM(CF6:CF8)</f>
        <v>0</v>
      </c>
      <c r="CG9" s="59"/>
      <c r="CH9" s="6" t="s">
        <v>52</v>
      </c>
      <c r="CI9" s="11">
        <f>SUM(CI6:CI8)</f>
        <v>0</v>
      </c>
      <c r="CJ9" s="11">
        <f>SUM(CJ6:CJ8)</f>
        <v>0</v>
      </c>
      <c r="CK9" s="12">
        <f>SUM(CK6:CK8)</f>
        <v>0</v>
      </c>
      <c r="CL9" s="59"/>
      <c r="CM9" s="6" t="s">
        <v>52</v>
      </c>
      <c r="CN9" s="11">
        <f>SUM(CN6:CN8)</f>
        <v>0</v>
      </c>
      <c r="CO9" s="11">
        <f>SUM(CO6:CO8)</f>
        <v>0</v>
      </c>
      <c r="CP9" s="12">
        <f>SUM(CP6:CP8)</f>
        <v>0</v>
      </c>
      <c r="CQ9" s="59"/>
      <c r="CR9" s="6" t="s">
        <v>52</v>
      </c>
      <c r="CS9" s="11">
        <f>SUM(CS6:CS8)</f>
        <v>0</v>
      </c>
      <c r="CT9" s="11">
        <f>SUM(CT6:CT8)</f>
        <v>0</v>
      </c>
      <c r="CU9" s="12">
        <f>SUM(CU6:CU8)</f>
        <v>0</v>
      </c>
      <c r="CV9" s="59"/>
      <c r="CW9" s="6" t="s">
        <v>52</v>
      </c>
      <c r="CX9" s="11">
        <f>SUM(CX6:CX8)</f>
        <v>0</v>
      </c>
      <c r="CY9" s="11">
        <f>SUM(CY6:CY8)</f>
        <v>0</v>
      </c>
      <c r="CZ9" s="12">
        <f>SUM(CZ6:CZ8)</f>
        <v>0</v>
      </c>
      <c r="DA9" s="59"/>
      <c r="DB9" s="6" t="s">
        <v>52</v>
      </c>
      <c r="DC9" s="11">
        <f>SUM(DC6:DC8)</f>
        <v>0</v>
      </c>
      <c r="DD9" s="11">
        <f>SUM(DD6:DD8)</f>
        <v>0</v>
      </c>
      <c r="DE9" s="12">
        <f>SUM(DE6:DE8)</f>
        <v>0</v>
      </c>
      <c r="DF9" s="59"/>
      <c r="DG9" s="6" t="s">
        <v>52</v>
      </c>
      <c r="DH9" s="11">
        <f>SUM(DH6:DH8)</f>
        <v>0</v>
      </c>
      <c r="DI9" s="11">
        <f>SUM(DI6:DI8)</f>
        <v>0</v>
      </c>
      <c r="DJ9" s="12">
        <f>SUM(DJ6:DJ8)</f>
        <v>0</v>
      </c>
      <c r="DK9" s="59"/>
      <c r="DL9" s="6" t="s">
        <v>52</v>
      </c>
      <c r="DM9" s="11">
        <f>SUM(DM6:DM8)</f>
        <v>0</v>
      </c>
      <c r="DN9" s="11">
        <f>SUM(DN6:DN8)</f>
        <v>0</v>
      </c>
      <c r="DO9" s="12">
        <f>SUM(DO6:DO8)</f>
        <v>0</v>
      </c>
      <c r="DP9" s="59"/>
      <c r="DQ9" s="6" t="s">
        <v>52</v>
      </c>
      <c r="DR9" s="11">
        <f>SUM(DR6:DR8)</f>
        <v>0</v>
      </c>
      <c r="DS9" s="11">
        <f>SUM(DS6:DS8)</f>
        <v>0</v>
      </c>
      <c r="DT9" s="12">
        <f>SUM(DT6:DT8)</f>
        <v>0</v>
      </c>
      <c r="DU9" s="59"/>
      <c r="DV9" s="6" t="s">
        <v>52</v>
      </c>
      <c r="DW9" s="11">
        <f>SUM(DW6:DW8)</f>
        <v>0</v>
      </c>
      <c r="DX9" s="11">
        <f>SUM(DX6:DX8)</f>
        <v>0</v>
      </c>
      <c r="DY9" s="12">
        <f>SUM(DY6:DY8)</f>
        <v>0</v>
      </c>
      <c r="DZ9" s="59"/>
      <c r="EA9" s="6" t="s">
        <v>52</v>
      </c>
      <c r="EB9" s="11">
        <f>SUM(EB6:EB8)</f>
        <v>0</v>
      </c>
      <c r="EC9" s="11">
        <f>SUM(EC6:EC8)</f>
        <v>0</v>
      </c>
      <c r="ED9" s="12">
        <f>SUM(ED6:ED8)</f>
        <v>0</v>
      </c>
      <c r="EE9" s="59"/>
      <c r="EF9" s="6" t="s">
        <v>52</v>
      </c>
      <c r="EG9" s="11">
        <f>SUM(EG6:EG8)</f>
        <v>0</v>
      </c>
      <c r="EH9" s="11">
        <f>SUM(EH6:EH8)</f>
        <v>0</v>
      </c>
      <c r="EI9" s="12">
        <f>SUM(EI6:EI8)</f>
        <v>0</v>
      </c>
      <c r="EJ9" s="59"/>
      <c r="EK9" s="6" t="s">
        <v>52</v>
      </c>
      <c r="EL9" s="11">
        <f>SUM(EL6:EL8)</f>
        <v>0</v>
      </c>
      <c r="EM9" s="11">
        <f>SUM(EM6:EM8)</f>
        <v>0</v>
      </c>
      <c r="EN9" s="12">
        <f>SUM(EN6:EN8)</f>
        <v>0</v>
      </c>
      <c r="EO9" s="59"/>
      <c r="EP9" s="6" t="s">
        <v>52</v>
      </c>
      <c r="EQ9" s="11">
        <f>SUM(EQ6:EQ8)</f>
        <v>0</v>
      </c>
      <c r="ER9" s="11">
        <f>SUM(ER6:ER8)</f>
        <v>0</v>
      </c>
      <c r="ES9" s="12">
        <f>SUM(ES6:ES8)</f>
        <v>0</v>
      </c>
      <c r="ET9" s="59"/>
      <c r="EU9" s="6" t="s">
        <v>52</v>
      </c>
      <c r="EV9" s="11">
        <f>SUM(EV6:EV8)</f>
        <v>0</v>
      </c>
      <c r="EW9" s="11">
        <f>SUM(EW6:EW8)</f>
        <v>0</v>
      </c>
      <c r="EX9" s="12">
        <f>SUM(EX6:EX8)</f>
        <v>0</v>
      </c>
      <c r="EY9" s="59"/>
      <c r="EZ9" s="6" t="s">
        <v>52</v>
      </c>
      <c r="FA9" s="11">
        <f>SUM(FA6:FA8)</f>
        <v>0</v>
      </c>
      <c r="FB9" s="11">
        <f>SUM(FB6:FB8)</f>
        <v>0</v>
      </c>
      <c r="FC9" s="12">
        <f>SUM(FC6:FC8)</f>
        <v>0</v>
      </c>
      <c r="FD9" s="59"/>
      <c r="FE9" s="6" t="s">
        <v>52</v>
      </c>
      <c r="FF9" s="11">
        <f>SUM(FF6:FF8)</f>
        <v>0</v>
      </c>
      <c r="FG9" s="11">
        <f>SUM(FG6:FG8)</f>
        <v>0</v>
      </c>
      <c r="FH9" s="12">
        <f>SUM(FH6:FH8)</f>
        <v>0</v>
      </c>
      <c r="FI9" s="59"/>
      <c r="FJ9" s="6" t="s">
        <v>52</v>
      </c>
      <c r="FK9" s="11">
        <f>SUM(FK6:FK8)</f>
        <v>0</v>
      </c>
      <c r="FL9" s="11">
        <f>SUM(FL6:FL8)</f>
        <v>0</v>
      </c>
      <c r="FM9" s="12">
        <f>SUM(FM6:FM8)</f>
        <v>0</v>
      </c>
      <c r="FN9" s="59"/>
      <c r="FO9" s="6" t="s">
        <v>52</v>
      </c>
      <c r="FP9" s="11">
        <f>SUM(FP6:FP8)</f>
        <v>0</v>
      </c>
      <c r="FQ9" s="11">
        <f>SUM(FQ6:FQ8)</f>
        <v>0</v>
      </c>
      <c r="FR9" s="12">
        <f>SUM(FR6:FR8)</f>
        <v>0</v>
      </c>
      <c r="FS9" s="59"/>
      <c r="FT9" s="6" t="s">
        <v>52</v>
      </c>
      <c r="FU9" s="11">
        <f>SUM(FU6:FU8)</f>
        <v>0</v>
      </c>
      <c r="FV9" s="11">
        <f>SUM(FV6:FV8)</f>
        <v>0</v>
      </c>
      <c r="FW9" s="12">
        <f>SUM(FW6:FW8)</f>
        <v>0</v>
      </c>
      <c r="FX9" s="59"/>
      <c r="FY9" s="6" t="s">
        <v>52</v>
      </c>
      <c r="FZ9" s="11">
        <f>SUM(FZ6:FZ8)</f>
        <v>0</v>
      </c>
      <c r="GA9" s="11">
        <f>SUM(GA6:GA8)</f>
        <v>0</v>
      </c>
      <c r="GB9" s="12">
        <f>SUM(GB6:GB8)</f>
        <v>0</v>
      </c>
      <c r="GC9" s="59"/>
      <c r="GD9" s="6" t="s">
        <v>52</v>
      </c>
      <c r="GE9" s="11">
        <f>SUM(GE6:GE8)</f>
        <v>0</v>
      </c>
      <c r="GF9" s="11">
        <f>SUM(GF6:GF8)</f>
        <v>0</v>
      </c>
      <c r="GG9" s="12">
        <f>SUM(GG6:GG8)</f>
        <v>0</v>
      </c>
      <c r="GH9" s="59"/>
      <c r="GI9" s="6" t="s">
        <v>52</v>
      </c>
      <c r="GJ9" s="11">
        <f>SUM(GJ6:GJ8)</f>
        <v>0</v>
      </c>
      <c r="GK9" s="11">
        <f>SUM(GK6:GK8)</f>
        <v>0</v>
      </c>
      <c r="GL9" s="12">
        <f>SUM(GL6:GL8)</f>
        <v>0</v>
      </c>
      <c r="GM9" s="59"/>
      <c r="GN9" s="6" t="s">
        <v>52</v>
      </c>
      <c r="GO9" s="11">
        <f>SUM(GO6:GO8)</f>
        <v>0</v>
      </c>
      <c r="GP9" s="11">
        <f>SUM(GP6:GP8)</f>
        <v>0</v>
      </c>
      <c r="GQ9" s="12">
        <f>SUM(GQ6:GQ8)</f>
        <v>0</v>
      </c>
      <c r="GR9" s="59"/>
      <c r="GS9" s="6" t="s">
        <v>52</v>
      </c>
      <c r="GT9" s="11">
        <f>SUM(GT6:GT8)</f>
        <v>0</v>
      </c>
      <c r="GU9" s="11">
        <f>SUM(GU6:GU8)</f>
        <v>0</v>
      </c>
      <c r="GV9" s="12">
        <f>SUM(GV6:GV8)</f>
        <v>0</v>
      </c>
      <c r="GW9" s="59"/>
      <c r="GX9" s="6" t="s">
        <v>52</v>
      </c>
      <c r="GY9" s="11">
        <f>SUM(GY6:GY8)</f>
        <v>0</v>
      </c>
      <c r="GZ9" s="11">
        <f>SUM(GZ6:GZ8)</f>
        <v>0</v>
      </c>
      <c r="HA9" s="12">
        <f>SUM(HA6:HA8)</f>
        <v>0</v>
      </c>
      <c r="HB9" s="59"/>
      <c r="HC9" s="6" t="s">
        <v>52</v>
      </c>
      <c r="HD9" s="11">
        <f>SUM(HD6:HD8)</f>
        <v>0</v>
      </c>
      <c r="HE9" s="11">
        <f>SUM(HE6:HE8)</f>
        <v>0</v>
      </c>
      <c r="HF9" s="12">
        <f>SUM(HF6:HF8)</f>
        <v>0</v>
      </c>
      <c r="HG9" s="59"/>
      <c r="HH9" s="6" t="s">
        <v>52</v>
      </c>
      <c r="HI9" s="11">
        <f>SUM(HI6:HI8)</f>
        <v>0</v>
      </c>
      <c r="HJ9" s="11">
        <f>SUM(HJ6:HJ8)</f>
        <v>0</v>
      </c>
      <c r="HK9" s="12">
        <f>SUM(HK6:HK8)</f>
        <v>0</v>
      </c>
      <c r="HL9" s="59"/>
      <c r="HM9" s="6" t="s">
        <v>52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>
      <c r="A10" s="5"/>
      <c r="B10" s="59"/>
      <c r="C10" s="59"/>
      <c r="D10" s="13"/>
      <c r="E10" s="59"/>
      <c r="F10" s="5"/>
      <c r="G10" s="59"/>
      <c r="H10" s="59"/>
      <c r="I10" s="13"/>
      <c r="J10" s="59"/>
      <c r="K10" s="5"/>
      <c r="L10" s="59"/>
      <c r="M10" s="59"/>
      <c r="N10" s="13"/>
      <c r="O10" s="59"/>
      <c r="P10" s="5"/>
      <c r="Q10" s="59"/>
      <c r="R10" s="59"/>
      <c r="S10" s="13"/>
      <c r="T10" s="59"/>
      <c r="U10" s="5"/>
      <c r="V10" s="59"/>
      <c r="W10" s="59"/>
      <c r="X10" s="13"/>
      <c r="Y10" s="59"/>
      <c r="Z10" s="5"/>
      <c r="AA10" s="59"/>
      <c r="AB10" s="59"/>
      <c r="AC10" s="13"/>
      <c r="AD10" s="59"/>
      <c r="AE10" s="5"/>
      <c r="AF10" s="59"/>
      <c r="AG10" s="59"/>
      <c r="AH10" s="13"/>
      <c r="AI10" s="59"/>
      <c r="AJ10" s="5"/>
      <c r="AK10" s="59"/>
      <c r="AL10" s="59"/>
      <c r="AM10" s="13"/>
      <c r="AN10" s="59"/>
      <c r="AO10" s="5"/>
      <c r="AP10" s="59"/>
      <c r="AQ10" s="59"/>
      <c r="AR10" s="13"/>
      <c r="AS10" s="59"/>
      <c r="AT10" s="5"/>
      <c r="AU10" s="59"/>
      <c r="AV10" s="59"/>
      <c r="AW10" s="13"/>
      <c r="AX10" s="59"/>
      <c r="AY10" s="5"/>
      <c r="AZ10" s="59"/>
      <c r="BA10" s="59"/>
      <c r="BB10" s="13"/>
      <c r="BC10" s="59"/>
      <c r="BD10" s="5"/>
      <c r="BE10" s="59"/>
      <c r="BF10" s="59"/>
      <c r="BG10" s="13"/>
      <c r="BH10" s="59"/>
      <c r="BI10" s="5"/>
      <c r="BJ10" s="59"/>
      <c r="BK10" s="59"/>
      <c r="BL10" s="13"/>
      <c r="BM10" s="59"/>
      <c r="BN10" s="5"/>
      <c r="BO10" s="59"/>
      <c r="BP10" s="59"/>
      <c r="BQ10" s="13"/>
      <c r="BR10" s="59"/>
      <c r="BS10" s="5"/>
      <c r="BT10" s="59"/>
      <c r="BU10" s="59"/>
      <c r="BV10" s="13"/>
      <c r="BW10" s="59"/>
      <c r="BX10" s="5"/>
      <c r="BY10" s="59"/>
      <c r="BZ10" s="59"/>
      <c r="CA10" s="13"/>
      <c r="CB10" s="59"/>
      <c r="CC10" s="5"/>
      <c r="CD10" s="59"/>
      <c r="CE10" s="59"/>
      <c r="CF10" s="13"/>
      <c r="CG10" s="59"/>
      <c r="CH10" s="5"/>
      <c r="CI10" s="59"/>
      <c r="CJ10" s="59"/>
      <c r="CK10" s="13"/>
      <c r="CL10" s="59"/>
      <c r="CM10" s="5"/>
      <c r="CN10" s="59"/>
      <c r="CO10" s="59"/>
      <c r="CP10" s="13"/>
      <c r="CQ10" s="59"/>
      <c r="CR10" s="5"/>
      <c r="CS10" s="59"/>
      <c r="CT10" s="59"/>
      <c r="CU10" s="13"/>
      <c r="CV10" s="59"/>
      <c r="CW10" s="5"/>
      <c r="CX10" s="59"/>
      <c r="CY10" s="59"/>
      <c r="CZ10" s="13"/>
      <c r="DA10" s="59"/>
      <c r="DB10" s="5"/>
      <c r="DC10" s="59"/>
      <c r="DD10" s="59"/>
      <c r="DE10" s="13"/>
      <c r="DF10" s="59"/>
      <c r="DG10" s="5"/>
      <c r="DH10" s="59"/>
      <c r="DI10" s="59"/>
      <c r="DJ10" s="13"/>
      <c r="DK10" s="59"/>
      <c r="DL10" s="5"/>
      <c r="DM10" s="59"/>
      <c r="DN10" s="59"/>
      <c r="DO10" s="13"/>
      <c r="DP10" s="59"/>
      <c r="DQ10" s="5"/>
      <c r="DR10" s="59"/>
      <c r="DS10" s="59"/>
      <c r="DT10" s="13"/>
      <c r="DU10" s="59"/>
      <c r="DV10" s="5"/>
      <c r="DW10" s="59"/>
      <c r="DX10" s="59"/>
      <c r="DY10" s="13"/>
      <c r="DZ10" s="59"/>
      <c r="EA10" s="5"/>
      <c r="EB10" s="59"/>
      <c r="EC10" s="59"/>
      <c r="ED10" s="13"/>
      <c r="EE10" s="59"/>
      <c r="EF10" s="5"/>
      <c r="EG10" s="59"/>
      <c r="EH10" s="59"/>
      <c r="EI10" s="13"/>
      <c r="EJ10" s="59"/>
      <c r="EK10" s="5"/>
      <c r="EL10" s="59"/>
      <c r="EM10" s="59"/>
      <c r="EN10" s="13"/>
      <c r="EO10" s="59"/>
      <c r="EP10" s="5"/>
      <c r="EQ10" s="59"/>
      <c r="ER10" s="59"/>
      <c r="ES10" s="13"/>
      <c r="ET10" s="59"/>
      <c r="EU10" s="5"/>
      <c r="EV10" s="59"/>
      <c r="EW10" s="59"/>
      <c r="EX10" s="13"/>
      <c r="EY10" s="59"/>
      <c r="EZ10" s="5"/>
      <c r="FA10" s="59"/>
      <c r="FB10" s="59"/>
      <c r="FC10" s="13"/>
      <c r="FD10" s="59"/>
      <c r="FE10" s="5"/>
      <c r="FF10" s="59"/>
      <c r="FG10" s="59"/>
      <c r="FH10" s="13"/>
      <c r="FI10" s="59"/>
      <c r="FJ10" s="5"/>
      <c r="FK10" s="59"/>
      <c r="FL10" s="59"/>
      <c r="FM10" s="13"/>
      <c r="FN10" s="59"/>
      <c r="FO10" s="5"/>
      <c r="FP10" s="59"/>
      <c r="FQ10" s="59"/>
      <c r="FR10" s="13"/>
      <c r="FS10" s="59"/>
      <c r="FT10" s="5"/>
      <c r="FU10" s="59"/>
      <c r="FV10" s="59"/>
      <c r="FW10" s="13"/>
      <c r="FX10" s="59"/>
      <c r="FY10" s="5"/>
      <c r="FZ10" s="59"/>
      <c r="GA10" s="59"/>
      <c r="GB10" s="13"/>
      <c r="GC10" s="59"/>
      <c r="GD10" s="5"/>
      <c r="GE10" s="59"/>
      <c r="GF10" s="59"/>
      <c r="GG10" s="13"/>
      <c r="GH10" s="59"/>
      <c r="GI10" s="5"/>
      <c r="GJ10" s="59"/>
      <c r="GK10" s="59"/>
      <c r="GL10" s="13"/>
      <c r="GM10" s="59"/>
      <c r="GN10" s="5"/>
      <c r="GO10" s="59"/>
      <c r="GP10" s="59"/>
      <c r="GQ10" s="13"/>
      <c r="GR10" s="59"/>
      <c r="GS10" s="5"/>
      <c r="GT10" s="59"/>
      <c r="GU10" s="59"/>
      <c r="GV10" s="13"/>
      <c r="GW10" s="59"/>
      <c r="GX10" s="5"/>
      <c r="GY10" s="59"/>
      <c r="GZ10" s="59"/>
      <c r="HA10" s="13"/>
      <c r="HB10" s="59"/>
      <c r="HC10" s="5"/>
      <c r="HD10" s="59"/>
      <c r="HE10" s="59"/>
      <c r="HF10" s="13"/>
      <c r="HG10" s="59"/>
      <c r="HH10" s="5"/>
      <c r="HI10" s="59"/>
      <c r="HJ10" s="59"/>
      <c r="HK10" s="13"/>
      <c r="HL10" s="59"/>
      <c r="HM10" s="5"/>
      <c r="HN10" s="59"/>
      <c r="HO10" s="59"/>
      <c r="HP10" s="13"/>
    </row>
    <row r="11" spans="1:224" ht="30.95" customHeight="1">
      <c r="A11" s="7" t="s">
        <v>53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E11" s="59"/>
      <c r="F11" s="7" t="s">
        <v>53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J11" s="59"/>
      <c r="K11" s="7" t="s">
        <v>53</v>
      </c>
      <c r="L11" s="9">
        <f>L3+L9</f>
        <v>0</v>
      </c>
      <c r="M11" s="9">
        <f>L11+M9</f>
        <v>0</v>
      </c>
      <c r="N11" s="10">
        <f>M11+N9</f>
        <v>0</v>
      </c>
      <c r="O11" s="59"/>
      <c r="P11" s="7" t="s">
        <v>53</v>
      </c>
      <c r="Q11" s="9">
        <f>Q3+Q9</f>
        <v>0</v>
      </c>
      <c r="R11" s="9">
        <f>Q11+R9</f>
        <v>0</v>
      </c>
      <c r="S11" s="10">
        <f>R11+S9</f>
        <v>0</v>
      </c>
      <c r="T11" s="59"/>
      <c r="U11" s="7" t="s">
        <v>53</v>
      </c>
      <c r="V11" s="9">
        <f>V3+V9</f>
        <v>1025000</v>
      </c>
      <c r="W11" s="9">
        <f>V11+W9</f>
        <v>1010000</v>
      </c>
      <c r="X11" s="10">
        <f>W11+X9</f>
        <v>1010000</v>
      </c>
      <c r="Y11" s="59"/>
      <c r="Z11" s="7" t="s">
        <v>53</v>
      </c>
      <c r="AA11" s="9">
        <f>AA3+AA9</f>
        <v>0</v>
      </c>
      <c r="AB11" s="9">
        <f>AA11+AB9</f>
        <v>0</v>
      </c>
      <c r="AC11" s="10">
        <f>AB11+AC9</f>
        <v>0</v>
      </c>
      <c r="AD11" s="59"/>
      <c r="AE11" s="7" t="s">
        <v>53</v>
      </c>
      <c r="AF11" s="9">
        <f>AF3+AF9</f>
        <v>0</v>
      </c>
      <c r="AG11" s="9">
        <f>AF11+AG9</f>
        <v>0</v>
      </c>
      <c r="AH11" s="10">
        <f>AG11+AH9</f>
        <v>0</v>
      </c>
      <c r="AI11" s="59"/>
      <c r="AJ11" s="7" t="s">
        <v>53</v>
      </c>
      <c r="AK11" s="9">
        <f>AK3+AK9</f>
        <v>0</v>
      </c>
      <c r="AL11" s="9">
        <f>AK11+AL9</f>
        <v>0</v>
      </c>
      <c r="AM11" s="10">
        <f>AL11+AM9</f>
        <v>0</v>
      </c>
      <c r="AN11" s="59"/>
      <c r="AO11" s="7" t="s">
        <v>53</v>
      </c>
      <c r="AP11" s="9">
        <f>AP3+AP9</f>
        <v>0</v>
      </c>
      <c r="AQ11" s="9">
        <f>AP11+AQ9</f>
        <v>0</v>
      </c>
      <c r="AR11" s="10">
        <f>AQ11+AR9</f>
        <v>0</v>
      </c>
      <c r="AS11" s="59"/>
      <c r="AT11" s="7" t="s">
        <v>53</v>
      </c>
      <c r="AU11" s="9">
        <f>AU3+AU9</f>
        <v>0</v>
      </c>
      <c r="AV11" s="9">
        <f>AU11+AV9</f>
        <v>0</v>
      </c>
      <c r="AW11" s="10">
        <f>AV11+AW9</f>
        <v>0</v>
      </c>
      <c r="AX11" s="59"/>
      <c r="AY11" s="7" t="s">
        <v>53</v>
      </c>
      <c r="AZ11" s="9">
        <f>AZ3+AZ9</f>
        <v>0</v>
      </c>
      <c r="BA11" s="9">
        <f>AZ11+BA9</f>
        <v>0</v>
      </c>
      <c r="BB11" s="10">
        <f>BA11+BB9</f>
        <v>0</v>
      </c>
      <c r="BC11" s="59"/>
      <c r="BD11" s="7" t="s">
        <v>53</v>
      </c>
      <c r="BE11" s="9">
        <f>BE3+BE9</f>
        <v>0</v>
      </c>
      <c r="BF11" s="9">
        <f>BE11+BF9</f>
        <v>0</v>
      </c>
      <c r="BG11" s="10">
        <f>BF11+BG9</f>
        <v>0</v>
      </c>
      <c r="BH11" s="59"/>
      <c r="BI11" s="7" t="s">
        <v>53</v>
      </c>
      <c r="BJ11" s="9">
        <f>BJ3+BJ9</f>
        <v>0</v>
      </c>
      <c r="BK11" s="9">
        <f>BJ11+BK9</f>
        <v>0</v>
      </c>
      <c r="BL11" s="10">
        <f>BK11+BL9</f>
        <v>0</v>
      </c>
      <c r="BM11" s="59"/>
      <c r="BN11" s="7" t="s">
        <v>53</v>
      </c>
      <c r="BO11" s="9">
        <f>BO3+BO9</f>
        <v>0</v>
      </c>
      <c r="BP11" s="9">
        <f>BO11+BP9</f>
        <v>0</v>
      </c>
      <c r="BQ11" s="10">
        <f>BP11+BQ9</f>
        <v>0</v>
      </c>
      <c r="BR11" s="59"/>
      <c r="BS11" s="7" t="s">
        <v>53</v>
      </c>
      <c r="BT11" s="9">
        <f>BT3+BT9</f>
        <v>0</v>
      </c>
      <c r="BU11" s="9">
        <f>BT11+BU9</f>
        <v>0</v>
      </c>
      <c r="BV11" s="10">
        <f>BU11+BV9</f>
        <v>0</v>
      </c>
      <c r="BW11" s="59"/>
      <c r="BX11" s="7" t="s">
        <v>53</v>
      </c>
      <c r="BY11" s="9">
        <f>BY3+BY9</f>
        <v>0</v>
      </c>
      <c r="BZ11" s="9">
        <f>BY11+BZ9</f>
        <v>0</v>
      </c>
      <c r="CA11" s="10">
        <f>BZ11+CA9</f>
        <v>0</v>
      </c>
      <c r="CB11" s="59"/>
      <c r="CC11" s="7" t="s">
        <v>53</v>
      </c>
      <c r="CD11" s="9">
        <f>CD3+CD9</f>
        <v>0</v>
      </c>
      <c r="CE11" s="9">
        <f>CD11+CE9</f>
        <v>0</v>
      </c>
      <c r="CF11" s="10">
        <f>CE11+CF9</f>
        <v>0</v>
      </c>
      <c r="CG11" s="59"/>
      <c r="CH11" s="7" t="s">
        <v>53</v>
      </c>
      <c r="CI11" s="9">
        <f>CI3+CI9</f>
        <v>0</v>
      </c>
      <c r="CJ11" s="9">
        <f>CI11+CJ9</f>
        <v>0</v>
      </c>
      <c r="CK11" s="10">
        <f>CJ11+CK9</f>
        <v>0</v>
      </c>
      <c r="CL11" s="59"/>
      <c r="CM11" s="7" t="s">
        <v>53</v>
      </c>
      <c r="CN11" s="9">
        <f>CN3+CN9</f>
        <v>0</v>
      </c>
      <c r="CO11" s="9">
        <f>CN11+CO9</f>
        <v>0</v>
      </c>
      <c r="CP11" s="10">
        <f>CO11+CP9</f>
        <v>0</v>
      </c>
      <c r="CQ11" s="59"/>
      <c r="CR11" s="7" t="s">
        <v>53</v>
      </c>
      <c r="CS11" s="9">
        <f>CS3+CS9</f>
        <v>0</v>
      </c>
      <c r="CT11" s="9">
        <f>CS11+CT9</f>
        <v>0</v>
      </c>
      <c r="CU11" s="10">
        <f>CT11+CU9</f>
        <v>0</v>
      </c>
      <c r="CV11" s="59"/>
      <c r="CW11" s="7" t="s">
        <v>53</v>
      </c>
      <c r="CX11" s="9">
        <f>CX3+CX9</f>
        <v>0</v>
      </c>
      <c r="CY11" s="9">
        <f>CX11+CY9</f>
        <v>0</v>
      </c>
      <c r="CZ11" s="10">
        <f>CY11+CZ9</f>
        <v>0</v>
      </c>
      <c r="DA11" s="59"/>
      <c r="DB11" s="7" t="s">
        <v>53</v>
      </c>
      <c r="DC11" s="9">
        <f>DC3+DC9</f>
        <v>0</v>
      </c>
      <c r="DD11" s="9">
        <f>DC11+DD9</f>
        <v>0</v>
      </c>
      <c r="DE11" s="10">
        <f>DD11+DE9</f>
        <v>0</v>
      </c>
      <c r="DF11" s="59"/>
      <c r="DG11" s="7" t="s">
        <v>53</v>
      </c>
      <c r="DH11" s="9">
        <f>DH3+DH9</f>
        <v>0</v>
      </c>
      <c r="DI11" s="9">
        <f>DH11+DI9</f>
        <v>0</v>
      </c>
      <c r="DJ11" s="10">
        <f>DI11+DJ9</f>
        <v>0</v>
      </c>
      <c r="DK11" s="59"/>
      <c r="DL11" s="7" t="s">
        <v>53</v>
      </c>
      <c r="DM11" s="9">
        <f>DM3+DM9</f>
        <v>0</v>
      </c>
      <c r="DN11" s="9">
        <f>DM11+DN9</f>
        <v>0</v>
      </c>
      <c r="DO11" s="10">
        <f>DN11+DO9</f>
        <v>0</v>
      </c>
      <c r="DP11" s="59"/>
      <c r="DQ11" s="7" t="s">
        <v>53</v>
      </c>
      <c r="DR11" s="9">
        <f>DR3+DR9</f>
        <v>0</v>
      </c>
      <c r="DS11" s="9">
        <f>DR11+DS9</f>
        <v>0</v>
      </c>
      <c r="DT11" s="10">
        <f>DS11+DT9</f>
        <v>0</v>
      </c>
      <c r="DU11" s="59"/>
      <c r="DV11" s="7" t="s">
        <v>53</v>
      </c>
      <c r="DW11" s="9">
        <f>DW3+DW9</f>
        <v>0</v>
      </c>
      <c r="DX11" s="9">
        <f>DW11+DX9</f>
        <v>0</v>
      </c>
      <c r="DY11" s="10">
        <f>DX11+DY9</f>
        <v>0</v>
      </c>
      <c r="DZ11" s="59"/>
      <c r="EA11" s="7" t="s">
        <v>53</v>
      </c>
      <c r="EB11" s="9">
        <f>EB3+EB9</f>
        <v>0</v>
      </c>
      <c r="EC11" s="9">
        <f>EB11+EC9</f>
        <v>0</v>
      </c>
      <c r="ED11" s="10">
        <f>EC11+ED9</f>
        <v>0</v>
      </c>
      <c r="EE11" s="59"/>
      <c r="EF11" s="7" t="s">
        <v>53</v>
      </c>
      <c r="EG11" s="9">
        <f>EG3+EG9</f>
        <v>0</v>
      </c>
      <c r="EH11" s="9">
        <f>EG11+EH9</f>
        <v>0</v>
      </c>
      <c r="EI11" s="10">
        <f>EH11+EI9</f>
        <v>0</v>
      </c>
      <c r="EJ11" s="59"/>
      <c r="EK11" s="7" t="s">
        <v>53</v>
      </c>
      <c r="EL11" s="9">
        <f>EL3+EL9</f>
        <v>0</v>
      </c>
      <c r="EM11" s="9">
        <f>EL11+EM9</f>
        <v>0</v>
      </c>
      <c r="EN11" s="10">
        <f>EM11+EN9</f>
        <v>0</v>
      </c>
      <c r="EO11" s="59"/>
      <c r="EP11" s="7" t="s">
        <v>53</v>
      </c>
      <c r="EQ11" s="9">
        <f>EQ3+EQ9</f>
        <v>0</v>
      </c>
      <c r="ER11" s="9">
        <f>EQ11+ER9</f>
        <v>0</v>
      </c>
      <c r="ES11" s="10">
        <f>ER11+ES9</f>
        <v>0</v>
      </c>
      <c r="ET11" s="59"/>
      <c r="EU11" s="7" t="s">
        <v>53</v>
      </c>
      <c r="EV11" s="9">
        <f>EV3+EV9</f>
        <v>0</v>
      </c>
      <c r="EW11" s="9">
        <f>EV11+EW9</f>
        <v>0</v>
      </c>
      <c r="EX11" s="10">
        <f>EW11+EX9</f>
        <v>0</v>
      </c>
      <c r="EY11" s="59"/>
      <c r="EZ11" s="7" t="s">
        <v>53</v>
      </c>
      <c r="FA11" s="9">
        <f>FA3+FA9</f>
        <v>0</v>
      </c>
      <c r="FB11" s="9">
        <f>FA11+FB9</f>
        <v>0</v>
      </c>
      <c r="FC11" s="10">
        <f>FB11+FC9</f>
        <v>0</v>
      </c>
      <c r="FD11" s="59"/>
      <c r="FE11" s="7" t="s">
        <v>53</v>
      </c>
      <c r="FF11" s="9">
        <f>FF3+FF9</f>
        <v>0</v>
      </c>
      <c r="FG11" s="9">
        <f>FF11+FG9</f>
        <v>0</v>
      </c>
      <c r="FH11" s="10">
        <f>FG11+FH9</f>
        <v>0</v>
      </c>
      <c r="FI11" s="59"/>
      <c r="FJ11" s="7" t="s">
        <v>53</v>
      </c>
      <c r="FK11" s="9">
        <f>FK3+FK9</f>
        <v>0</v>
      </c>
      <c r="FL11" s="9">
        <f>FK11+FL9</f>
        <v>0</v>
      </c>
      <c r="FM11" s="10">
        <f>FL11+FM9</f>
        <v>0</v>
      </c>
      <c r="FN11" s="59"/>
      <c r="FO11" s="7" t="s">
        <v>53</v>
      </c>
      <c r="FP11" s="9">
        <f>FP3+FP9</f>
        <v>0</v>
      </c>
      <c r="FQ11" s="9">
        <f>FP11+FQ9</f>
        <v>0</v>
      </c>
      <c r="FR11" s="10">
        <f>FQ11+FR9</f>
        <v>0</v>
      </c>
      <c r="FS11" s="59"/>
      <c r="FT11" s="7" t="s">
        <v>53</v>
      </c>
      <c r="FU11" s="9">
        <f>FU3+FU9</f>
        <v>0</v>
      </c>
      <c r="FV11" s="9">
        <f>FU11+FV9</f>
        <v>0</v>
      </c>
      <c r="FW11" s="10">
        <f>FV11+FW9</f>
        <v>0</v>
      </c>
      <c r="FX11" s="59"/>
      <c r="FY11" s="7" t="s">
        <v>53</v>
      </c>
      <c r="FZ11" s="9">
        <f>FZ3+FZ9</f>
        <v>0</v>
      </c>
      <c r="GA11" s="9">
        <f>FZ11+GA9</f>
        <v>0</v>
      </c>
      <c r="GB11" s="10">
        <f>GA11+GB9</f>
        <v>0</v>
      </c>
      <c r="GC11" s="59"/>
      <c r="GD11" s="7" t="s">
        <v>53</v>
      </c>
      <c r="GE11" s="9">
        <f>GE3+GE9</f>
        <v>0</v>
      </c>
      <c r="GF11" s="9">
        <f>GE11+GF9</f>
        <v>0</v>
      </c>
      <c r="GG11" s="10">
        <f>GF11+GG9</f>
        <v>0</v>
      </c>
      <c r="GH11" s="59"/>
      <c r="GI11" s="7" t="s">
        <v>53</v>
      </c>
      <c r="GJ11" s="9">
        <f>GJ3+GJ9</f>
        <v>0</v>
      </c>
      <c r="GK11" s="9">
        <f>GJ11+GK9</f>
        <v>0</v>
      </c>
      <c r="GL11" s="10">
        <f>GK11+GL9</f>
        <v>0</v>
      </c>
      <c r="GM11" s="59"/>
      <c r="GN11" s="7" t="s">
        <v>53</v>
      </c>
      <c r="GO11" s="9">
        <f>GO3+GO9</f>
        <v>0</v>
      </c>
      <c r="GP11" s="9">
        <f>GO11+GP9</f>
        <v>0</v>
      </c>
      <c r="GQ11" s="10">
        <f>GP11+GQ9</f>
        <v>0</v>
      </c>
      <c r="GR11" s="59"/>
      <c r="GS11" s="7" t="s">
        <v>53</v>
      </c>
      <c r="GT11" s="9">
        <f>GT3+GT9</f>
        <v>0</v>
      </c>
      <c r="GU11" s="9">
        <f>GT11+GU9</f>
        <v>0</v>
      </c>
      <c r="GV11" s="10">
        <f>GU11+GV9</f>
        <v>0</v>
      </c>
      <c r="GW11" s="59"/>
      <c r="GX11" s="7" t="s">
        <v>53</v>
      </c>
      <c r="GY11" s="9">
        <f>GY3+GY9</f>
        <v>0</v>
      </c>
      <c r="GZ11" s="9">
        <f>GY11+GZ9</f>
        <v>0</v>
      </c>
      <c r="HA11" s="10">
        <f>GZ11+HA9</f>
        <v>0</v>
      </c>
      <c r="HB11" s="59"/>
      <c r="HC11" s="7" t="s">
        <v>53</v>
      </c>
      <c r="HD11" s="9">
        <f>HD3+HD9</f>
        <v>0</v>
      </c>
      <c r="HE11" s="9">
        <f>HD11+HE9</f>
        <v>0</v>
      </c>
      <c r="HF11" s="10">
        <f>HE11+HF9</f>
        <v>0</v>
      </c>
      <c r="HG11" s="59"/>
      <c r="HH11" s="7" t="s">
        <v>53</v>
      </c>
      <c r="HI11" s="9">
        <f>HI3+HI9</f>
        <v>0</v>
      </c>
      <c r="HJ11" s="9">
        <f>HI11+HJ9</f>
        <v>0</v>
      </c>
      <c r="HK11" s="10">
        <f>HJ11+HK9</f>
        <v>0</v>
      </c>
      <c r="HL11" s="59"/>
      <c r="HM11" s="7" t="s">
        <v>53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>
      <c r="A12" s="8" t="s">
        <v>54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E12" s="59"/>
      <c r="F12" s="8" t="s">
        <v>54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J12" s="59"/>
      <c r="K12" s="8" t="s">
        <v>54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O12" s="59"/>
      <c r="P12" s="8" t="s">
        <v>54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T12" s="59"/>
      <c r="U12" s="8" t="s">
        <v>54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Y12" s="59"/>
      <c r="Z12" s="8" t="s">
        <v>54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D12" s="59"/>
      <c r="AE12" s="8" t="s">
        <v>54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I12" s="59"/>
      <c r="AJ12" s="8" t="s">
        <v>54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N12" s="59"/>
      <c r="AO12" s="8" t="s">
        <v>54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S12" s="59"/>
      <c r="AT12" s="8" t="s">
        <v>54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X12" s="59"/>
      <c r="AY12" s="8" t="s">
        <v>54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C12" s="59"/>
      <c r="BD12" s="8" t="s">
        <v>54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H12" s="59"/>
      <c r="BI12" s="8" t="s">
        <v>54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M12" s="59"/>
      <c r="BN12" s="8" t="s">
        <v>54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R12" s="59"/>
      <c r="BS12" s="8" t="s">
        <v>54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W12" s="59"/>
      <c r="BX12" s="8" t="s">
        <v>54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B12" s="59"/>
      <c r="CC12" s="8" t="s">
        <v>54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G12" s="59"/>
      <c r="CH12" s="8" t="s">
        <v>54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L12" s="59"/>
      <c r="CM12" s="8" t="s">
        <v>54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Q12" s="59"/>
      <c r="CR12" s="8" t="s">
        <v>54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V12" s="59"/>
      <c r="CW12" s="8" t="s">
        <v>54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A12" s="59"/>
      <c r="DB12" s="8" t="s">
        <v>54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F12" s="59"/>
      <c r="DG12" s="8" t="s">
        <v>54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K12" s="59"/>
      <c r="DL12" s="8" t="s">
        <v>54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P12" s="59"/>
      <c r="DQ12" s="8" t="s">
        <v>54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U12" s="59"/>
      <c r="DV12" s="8" t="s">
        <v>54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DZ12" s="59"/>
      <c r="EA12" s="8" t="s">
        <v>54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E12" s="59"/>
      <c r="EF12" s="8" t="s">
        <v>54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J12" s="59"/>
      <c r="EK12" s="8" t="s">
        <v>54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O12" s="59"/>
      <c r="EP12" s="8" t="s">
        <v>54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T12" s="59"/>
      <c r="EU12" s="8" t="s">
        <v>54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Y12" s="59"/>
      <c r="EZ12" s="8" t="s">
        <v>54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D12" s="59"/>
      <c r="FE12" s="8" t="s">
        <v>54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I12" s="59"/>
      <c r="FJ12" s="8" t="s">
        <v>54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N12" s="59"/>
      <c r="FO12" s="8" t="s">
        <v>54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S12" s="59"/>
      <c r="FT12" s="8" t="s">
        <v>54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X12" s="59"/>
      <c r="FY12" s="8" t="s">
        <v>54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C12" s="59"/>
      <c r="GD12" s="8" t="s">
        <v>54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H12" s="59"/>
      <c r="GI12" s="8" t="s">
        <v>54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M12" s="59"/>
      <c r="GN12" s="8" t="s">
        <v>54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R12" s="59"/>
      <c r="GS12" s="8" t="s">
        <v>54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W12" s="59"/>
      <c r="GX12" s="8" t="s">
        <v>54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B12" s="59"/>
      <c r="HC12" s="8" t="s">
        <v>54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G12" s="59"/>
      <c r="HH12" s="8" t="s">
        <v>54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L12" s="59"/>
      <c r="HM12" s="8" t="s">
        <v>54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C14"/>
  <sheetViews>
    <sheetView zoomScale="85" zoomScaleNormal="85" workbookViewId="0">
      <selection activeCell="K9" sqref="K9"/>
    </sheetView>
  </sheetViews>
  <sheetFormatPr defaultRowHeight="15"/>
  <cols>
    <col min="1" max="1" width="17.5703125" customWidth="1"/>
    <col min="2" max="4" width="12.5703125" customWidth="1"/>
    <col min="5" max="5" width="14.285156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6" width="17.5703125" style="53" customWidth="1"/>
    <col min="27" max="29" width="12.5703125" style="53" customWidth="1"/>
    <col min="30" max="30" width="0.85546875" customWidth="1"/>
    <col min="31" max="32" width="17.5703125" style="53" customWidth="1"/>
    <col min="33" max="35" width="12.5703125" style="53" customWidth="1"/>
    <col min="36" max="36" width="0.85546875" customWidth="1"/>
    <col min="37" max="38" width="17.5703125" style="53" customWidth="1"/>
    <col min="39" max="41" width="12.5703125" style="53" customWidth="1"/>
    <col min="42" max="42" width="0.85546875" customWidth="1"/>
    <col min="43" max="44" width="17.5703125" style="53" customWidth="1"/>
    <col min="45" max="47" width="12.5703125" style="53" customWidth="1"/>
    <col min="48" max="48" width="0.85546875" customWidth="1"/>
    <col min="49" max="50" width="17.5703125" style="53" customWidth="1"/>
    <col min="51" max="53" width="12.5703125" style="53" customWidth="1"/>
    <col min="54" max="54" width="0.85546875" customWidth="1"/>
    <col min="55" max="56" width="17.5703125" style="53" customWidth="1"/>
    <col min="57" max="59" width="12.5703125" style="53" customWidth="1"/>
    <col min="60" max="60" width="0.85546875" customWidth="1"/>
    <col min="61" max="62" width="17.5703125" style="53" customWidth="1"/>
    <col min="63" max="65" width="12.5703125" style="53" customWidth="1"/>
    <col min="66" max="66" width="0.85546875" customWidth="1"/>
    <col min="67" max="68" width="17.5703125" style="53" customWidth="1"/>
    <col min="69" max="71" width="12.5703125" style="53" customWidth="1"/>
    <col min="72" max="72" width="0.85546875" customWidth="1"/>
    <col min="73" max="74" width="17.5703125" style="53" customWidth="1"/>
    <col min="75" max="77" width="12.5703125" style="53" customWidth="1"/>
    <col min="78" max="78" width="0.85546875" customWidth="1"/>
    <col min="79" max="80" width="17.5703125" style="53" customWidth="1"/>
    <col min="81" max="83" width="12.5703125" style="53" customWidth="1"/>
    <col min="84" max="84" width="0.85546875" customWidth="1"/>
    <col min="85" max="86" width="17.5703125" style="53" customWidth="1"/>
    <col min="87" max="89" width="12.5703125" style="53" customWidth="1"/>
    <col min="90" max="90" width="0.85546875" customWidth="1"/>
    <col min="91" max="92" width="17.5703125" style="53" customWidth="1"/>
    <col min="93" max="95" width="12.5703125" style="53" customWidth="1"/>
    <col min="96" max="96" width="0.85546875" customWidth="1"/>
    <col min="97" max="98" width="17.5703125" style="53" customWidth="1"/>
    <col min="99" max="101" width="12.5703125" style="53" customWidth="1"/>
    <col min="102" max="102" width="0.85546875" customWidth="1"/>
    <col min="103" max="104" width="17.5703125" style="53" customWidth="1"/>
    <col min="105" max="107" width="12.5703125" style="53" customWidth="1"/>
    <col min="108" max="108" width="0.85546875" customWidth="1"/>
    <col min="109" max="110" width="17.5703125" style="53" customWidth="1"/>
    <col min="111" max="113" width="12.5703125" style="53" customWidth="1"/>
    <col min="114" max="114" width="0.85546875" customWidth="1"/>
    <col min="115" max="116" width="17.5703125" style="53" customWidth="1"/>
    <col min="117" max="119" width="12.5703125" style="53" customWidth="1"/>
    <col min="120" max="120" width="0.85546875" customWidth="1"/>
    <col min="121" max="122" width="17.5703125" style="53" customWidth="1"/>
    <col min="123" max="125" width="12.5703125" style="53" customWidth="1"/>
    <col min="126" max="126" width="0.85546875" customWidth="1"/>
    <col min="127" max="128" width="17.5703125" style="53" customWidth="1"/>
    <col min="129" max="131" width="12.5703125" style="53" customWidth="1"/>
    <col min="132" max="132" width="0.85546875" customWidth="1"/>
    <col min="133" max="134" width="17.5703125" style="53" customWidth="1"/>
    <col min="135" max="137" width="12.5703125" style="53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>
      <c r="A2" s="65" t="s">
        <v>43</v>
      </c>
      <c r="B2" s="65"/>
      <c r="C2" s="65"/>
      <c r="D2" s="65"/>
      <c r="E2" s="65"/>
      <c r="F2" s="59"/>
      <c r="G2" s="65" t="s">
        <v>44</v>
      </c>
      <c r="H2" s="65"/>
      <c r="I2" s="65"/>
      <c r="J2" s="65"/>
      <c r="K2" s="65"/>
      <c r="L2" s="59"/>
      <c r="M2" s="65" t="s">
        <v>55</v>
      </c>
      <c r="N2" s="65"/>
      <c r="O2" s="65"/>
      <c r="P2" s="65"/>
      <c r="Q2" s="65"/>
      <c r="R2" s="59"/>
      <c r="S2" s="65" t="s">
        <v>56</v>
      </c>
      <c r="T2" s="65"/>
      <c r="U2" s="65"/>
      <c r="V2" s="65"/>
      <c r="W2" s="65"/>
      <c r="X2" s="59"/>
      <c r="Y2" s="65" t="s">
        <v>57</v>
      </c>
      <c r="Z2" s="65"/>
      <c r="AA2" s="65"/>
      <c r="AB2" s="65"/>
      <c r="AC2" s="65"/>
      <c r="AD2" s="59"/>
      <c r="AE2" s="65" t="s">
        <v>58</v>
      </c>
      <c r="AF2" s="65"/>
      <c r="AG2" s="65"/>
      <c r="AH2" s="65"/>
      <c r="AI2" s="65"/>
      <c r="AJ2" s="59"/>
      <c r="AK2" s="65" t="s">
        <v>59</v>
      </c>
      <c r="AL2" s="65"/>
      <c r="AM2" s="65"/>
      <c r="AN2" s="65"/>
      <c r="AO2" s="65"/>
      <c r="AP2" s="59"/>
      <c r="AQ2" s="65" t="s">
        <v>60</v>
      </c>
      <c r="AR2" s="65"/>
      <c r="AS2" s="65"/>
      <c r="AT2" s="65"/>
      <c r="AU2" s="65"/>
      <c r="AV2" s="59"/>
      <c r="AW2" s="65" t="s">
        <v>61</v>
      </c>
      <c r="AX2" s="65"/>
      <c r="AY2" s="65"/>
      <c r="AZ2" s="65"/>
      <c r="BA2" s="65"/>
      <c r="BB2" s="59"/>
      <c r="BC2" s="65" t="s">
        <v>62</v>
      </c>
      <c r="BD2" s="65"/>
      <c r="BE2" s="65"/>
      <c r="BF2" s="65"/>
      <c r="BG2" s="65"/>
      <c r="BH2" s="59"/>
      <c r="BI2" s="65" t="s">
        <v>63</v>
      </c>
      <c r="BJ2" s="65"/>
      <c r="BK2" s="65"/>
      <c r="BL2" s="65"/>
      <c r="BM2" s="65"/>
      <c r="BN2" s="59"/>
      <c r="BO2" s="65" t="s">
        <v>64</v>
      </c>
      <c r="BP2" s="65"/>
      <c r="BQ2" s="65"/>
      <c r="BR2" s="65"/>
      <c r="BS2" s="65"/>
      <c r="BT2" s="59"/>
      <c r="BU2" s="65" t="s">
        <v>65</v>
      </c>
      <c r="BV2" s="65"/>
      <c r="BW2" s="65"/>
      <c r="BX2" s="65"/>
      <c r="BY2" s="65"/>
      <c r="BZ2" s="59"/>
      <c r="CA2" s="65" t="s">
        <v>66</v>
      </c>
      <c r="CB2" s="65"/>
      <c r="CC2" s="65"/>
      <c r="CD2" s="65"/>
      <c r="CE2" s="65"/>
      <c r="CF2" s="59"/>
      <c r="CG2" s="65" t="s">
        <v>67</v>
      </c>
      <c r="CH2" s="65"/>
      <c r="CI2" s="65"/>
      <c r="CJ2" s="65"/>
      <c r="CK2" s="65"/>
      <c r="CL2" s="59"/>
      <c r="CM2" s="65" t="s">
        <v>68</v>
      </c>
      <c r="CN2" s="65"/>
      <c r="CO2" s="65"/>
      <c r="CP2" s="65"/>
      <c r="CQ2" s="65"/>
      <c r="CR2" s="59"/>
      <c r="CS2" s="65" t="s">
        <v>69</v>
      </c>
      <c r="CT2" s="65"/>
      <c r="CU2" s="65"/>
      <c r="CV2" s="65"/>
      <c r="CW2" s="65"/>
      <c r="CX2" s="59"/>
      <c r="CY2" s="65" t="s">
        <v>70</v>
      </c>
      <c r="CZ2" s="65"/>
      <c r="DA2" s="65"/>
      <c r="DB2" s="65"/>
      <c r="DC2" s="65"/>
      <c r="DD2" s="59"/>
      <c r="DE2" s="65" t="s">
        <v>71</v>
      </c>
      <c r="DF2" s="65"/>
      <c r="DG2" s="65"/>
      <c r="DH2" s="65"/>
      <c r="DI2" s="65"/>
      <c r="DJ2" s="59"/>
      <c r="DK2" s="65" t="s">
        <v>72</v>
      </c>
      <c r="DL2" s="65"/>
      <c r="DM2" s="65"/>
      <c r="DN2" s="65"/>
      <c r="DO2" s="65"/>
      <c r="DP2" s="59"/>
      <c r="DQ2" s="65" t="s">
        <v>73</v>
      </c>
      <c r="DR2" s="65"/>
      <c r="DS2" s="65"/>
      <c r="DT2" s="65"/>
      <c r="DU2" s="65"/>
      <c r="DV2" s="59"/>
      <c r="DW2" s="65" t="s">
        <v>74</v>
      </c>
      <c r="DX2" s="65"/>
      <c r="DY2" s="65"/>
      <c r="DZ2" s="65"/>
      <c r="EA2" s="65"/>
      <c r="EB2" s="59"/>
      <c r="EC2" s="65" t="s">
        <v>75</v>
      </c>
      <c r="ED2" s="65"/>
      <c r="EE2" s="65"/>
      <c r="EF2" s="65"/>
      <c r="EG2" s="65"/>
      <c r="EH2" s="59"/>
      <c r="EI2" s="65"/>
      <c r="EJ2" s="65"/>
      <c r="EK2" s="65"/>
      <c r="EL2" s="65"/>
      <c r="EM2" s="65"/>
      <c r="EN2" s="59"/>
      <c r="EO2" s="65"/>
      <c r="EP2" s="65"/>
      <c r="EQ2" s="65"/>
      <c r="ER2" s="65"/>
      <c r="ES2" s="65"/>
      <c r="ET2" s="59"/>
      <c r="EU2" s="65"/>
      <c r="EV2" s="65"/>
      <c r="EW2" s="65"/>
      <c r="EX2" s="65"/>
      <c r="EY2" s="65"/>
      <c r="EZ2" s="59"/>
      <c r="FA2" s="65"/>
      <c r="FB2" s="65"/>
      <c r="FC2" s="65"/>
      <c r="FD2" s="65"/>
      <c r="FE2" s="65"/>
      <c r="FF2" s="59"/>
      <c r="FG2" s="65"/>
      <c r="FH2" s="65"/>
      <c r="FI2" s="65"/>
      <c r="FJ2" s="65"/>
      <c r="FK2" s="65"/>
      <c r="FL2" s="59"/>
      <c r="FM2" s="65"/>
      <c r="FN2" s="65"/>
      <c r="FO2" s="65"/>
      <c r="FP2" s="65"/>
      <c r="FQ2" s="65"/>
      <c r="FR2" s="59"/>
      <c r="FS2" s="65"/>
      <c r="FT2" s="65"/>
      <c r="FU2" s="65"/>
      <c r="FV2" s="65"/>
      <c r="FW2" s="65"/>
      <c r="FX2" s="59"/>
      <c r="FY2" s="65"/>
      <c r="FZ2" s="65"/>
      <c r="GA2" s="65"/>
      <c r="GB2" s="65"/>
      <c r="GC2" s="65"/>
      <c r="GD2" s="59"/>
      <c r="GE2" s="65"/>
      <c r="GF2" s="65"/>
      <c r="GG2" s="65"/>
      <c r="GH2" s="65"/>
      <c r="GI2" s="65"/>
      <c r="GJ2" s="59"/>
      <c r="GK2" s="65"/>
      <c r="GL2" s="65"/>
      <c r="GM2" s="65"/>
      <c r="GN2" s="65"/>
      <c r="GO2" s="65"/>
      <c r="GP2" s="59"/>
      <c r="GQ2" s="65"/>
      <c r="GR2" s="65"/>
      <c r="GS2" s="65"/>
      <c r="GT2" s="65"/>
      <c r="GU2" s="65"/>
      <c r="GV2" s="59"/>
      <c r="GW2" s="65"/>
      <c r="GX2" s="65"/>
      <c r="GY2" s="65"/>
      <c r="GZ2" s="65"/>
      <c r="HA2" s="65"/>
      <c r="HB2" s="59"/>
      <c r="HC2" s="65"/>
      <c r="HD2" s="65"/>
      <c r="HE2" s="65"/>
      <c r="HF2" s="65"/>
      <c r="HG2" s="65"/>
      <c r="HH2" s="59"/>
      <c r="HI2" s="65"/>
      <c r="HJ2" s="65"/>
      <c r="HK2" s="65"/>
      <c r="HL2" s="65"/>
      <c r="HM2" s="65"/>
      <c r="HN2" s="59"/>
      <c r="HO2" s="65"/>
      <c r="HP2" s="65"/>
      <c r="HQ2" s="65"/>
      <c r="HR2" s="65"/>
      <c r="HS2" s="65"/>
      <c r="HT2" s="59"/>
      <c r="HU2" s="65"/>
      <c r="HV2" s="65"/>
      <c r="HW2" s="65"/>
      <c r="HX2" s="65"/>
      <c r="HY2" s="65"/>
      <c r="HZ2" s="59"/>
      <c r="IA2" s="65"/>
      <c r="IB2" s="65"/>
      <c r="IC2" s="65"/>
      <c r="ID2" s="65"/>
      <c r="IE2" s="65"/>
      <c r="IF2" s="59"/>
      <c r="IG2" s="65"/>
      <c r="IH2" s="65"/>
      <c r="II2" s="65"/>
      <c r="IJ2" s="65"/>
      <c r="IK2" s="65"/>
      <c r="IL2" s="59"/>
      <c r="IM2" s="65"/>
      <c r="IN2" s="65"/>
      <c r="IO2" s="65"/>
      <c r="IP2" s="65"/>
      <c r="IQ2" s="65"/>
      <c r="IR2" s="59"/>
      <c r="IS2" s="65"/>
      <c r="IT2" s="65"/>
      <c r="IU2" s="65"/>
      <c r="IV2" s="65"/>
      <c r="IW2" s="65"/>
      <c r="IX2" s="59"/>
      <c r="IY2" s="65"/>
      <c r="IZ2" s="65"/>
      <c r="JA2" s="65"/>
      <c r="JB2" s="65"/>
      <c r="JC2" s="65"/>
    </row>
    <row r="3" spans="1:263" s="20" customFormat="1" ht="57.95" customHeight="1">
      <c r="A3" s="16" t="str">
        <f>CONCATENATE("Current Auth"," ",H5)</f>
        <v>Current Auth 2022</v>
      </c>
      <c r="B3" s="17">
        <f>DX3+H3+N3+T3+Z3+AF3+AL3+AR3+AX3+BD3+BJ3+BP3+BV3+CB3+CH3+CN3+CT3+CZ3+DF3+DL3+DR3+DX3+ED3+EJ3+EQ3+EV3+FB3+FH3+FO3+FU3+GA3+GG3+GM3+GS3+GY3+HE3+HK3+HQ3+HW3+IC3+II3+IO3+IU3+JA3</f>
        <v>809318519.99469042</v>
      </c>
      <c r="C3" s="18"/>
      <c r="D3" s="18"/>
      <c r="E3" s="19"/>
      <c r="G3" s="16" t="str">
        <f>CONCATENATE("Current Auth"," ",'[18]Rev Req''t_yrs 1-3'!$E$3)</f>
        <v>Current Auth 2022</v>
      </c>
      <c r="H3" s="17">
        <f>'[18]Rev Req''t_yrs 1-3'!$E$4</f>
        <v>83955802.768224046</v>
      </c>
      <c r="I3" s="18"/>
      <c r="J3" s="18"/>
      <c r="K3" s="19"/>
      <c r="M3" s="16" t="str">
        <f>CONCATENATE("Current Auth"," ",'[17]Rev Req''t_yrs 1-3'!$E$3)</f>
        <v>Current Auth 2022</v>
      </c>
      <c r="N3" s="17">
        <f>'[17]Rev Req''t_yrs 1-3'!$E$4</f>
        <v>96186447.603365645</v>
      </c>
      <c r="O3" s="18"/>
      <c r="P3" s="18"/>
      <c r="Q3" s="19"/>
      <c r="S3" s="16" t="str">
        <f>CONCATENATE("Current Auth"," ",'[16]Rev Req''t_yrs 1-3'!$E$3)</f>
        <v>Current Auth 2022</v>
      </c>
      <c r="T3" s="17">
        <f>'[16]Rev Req''t_yrs 1-3'!$E$4</f>
        <v>61389338.844018459</v>
      </c>
      <c r="U3" s="18"/>
      <c r="V3" s="18"/>
      <c r="W3" s="19"/>
      <c r="Y3" s="16" t="str">
        <f>CONCATENATE("Current Auth"," ",'[19]Rev Req''t_yrs 1-3'!$E$3)</f>
        <v>Current Auth 2022</v>
      </c>
      <c r="Z3" s="17">
        <f>'[19]Rev Req''t_yrs 1-3'!$E$4</f>
        <v>27284270.655336104</v>
      </c>
      <c r="AA3" s="18"/>
      <c r="AB3" s="18"/>
      <c r="AC3" s="19"/>
      <c r="AE3" s="16" t="str">
        <f>CONCATENATE("Current Auth"," ",'[20]Rev Req''t_yrs 1-3'!$E$3)</f>
        <v>Current Auth 2022</v>
      </c>
      <c r="AF3" s="17">
        <f>'[20]Rev Req''t_yrs 1-3'!$E$4</f>
        <v>6151718.5901609957</v>
      </c>
      <c r="AG3" s="18"/>
      <c r="AH3" s="18"/>
      <c r="AI3" s="19"/>
      <c r="AK3" s="16" t="str">
        <f>CONCATENATE("Current Auth"," ",'[21]Rev Req''t_yrs 1-3'!$E$3)</f>
        <v>Current Auth 2022</v>
      </c>
      <c r="AL3" s="17">
        <f>'[21]Rev Req''t_yrs 1-3'!$E$4</f>
        <v>77507254.34621428</v>
      </c>
      <c r="AM3" s="18"/>
      <c r="AN3" s="18"/>
      <c r="AO3" s="19"/>
      <c r="AQ3" s="16" t="str">
        <f>CONCATENATE("Current Auth"," ",'[22]Rev Req''t_yrs 1-3'!$E$3)</f>
        <v>Current Auth 2022</v>
      </c>
      <c r="AR3" s="17">
        <f>'[22]Rev Req''t_yrs 1-3'!$E$4</f>
        <v>41012404.295829736</v>
      </c>
      <c r="AS3" s="18"/>
      <c r="AT3" s="18"/>
      <c r="AU3" s="19"/>
      <c r="AW3" s="16" t="str">
        <f>CONCATENATE("Current Auth"," ",'[23]Rev Req''t_yrs 1-3'!$E$3)</f>
        <v>Current Auth 2022</v>
      </c>
      <c r="AX3" s="17">
        <f>'[23]Rev Req''t_yrs 1-3'!$E$4</f>
        <v>34990671.194398783</v>
      </c>
      <c r="AY3" s="18"/>
      <c r="AZ3" s="18"/>
      <c r="BA3" s="19"/>
      <c r="BC3" s="16" t="str">
        <f>CONCATENATE("Current Auth"," ",'[24]Rev Req''t_yrs 1-3'!$E$3)</f>
        <v>Current Auth 2022</v>
      </c>
      <c r="BD3" s="17">
        <f>'[24]Rev Req''t_yrs 1-3'!$E$4</f>
        <v>7384303.1687140251</v>
      </c>
      <c r="BE3" s="18"/>
      <c r="BF3" s="18"/>
      <c r="BG3" s="19"/>
      <c r="BI3" s="16" t="str">
        <f>CONCATENATE("Current Auth"," ",'[25]Rev Req''t_yrs 1-3'!$E$3)</f>
        <v>Current Auth 2022</v>
      </c>
      <c r="BJ3" s="17">
        <f>'[25]Rev Req''t_yrs 1-3'!$E$4</f>
        <v>28529161.545913257</v>
      </c>
      <c r="BK3" s="18"/>
      <c r="BL3" s="18"/>
      <c r="BM3" s="19"/>
      <c r="BO3" s="16" t="str">
        <f>CONCATENATE("Current Auth"," ",'[26]Rev Req''t_yrs 1-3'!$E$3)</f>
        <v>Current Auth 2022</v>
      </c>
      <c r="BP3" s="17">
        <f>'[26]Rev Req''t_yrs 1-3'!$E$4</f>
        <v>46452564.388943985</v>
      </c>
      <c r="BQ3" s="18"/>
      <c r="BR3" s="18"/>
      <c r="BS3" s="19"/>
      <c r="BU3" s="16" t="str">
        <f>CONCATENATE("Current Auth"," ",'[27]Rev Req''t_yrs 1-3'!$E$3)</f>
        <v>Current Auth 2022</v>
      </c>
      <c r="BV3" s="17">
        <f>'[27]Rev Req''t_yrs 1-3'!$E$4</f>
        <v>4481512.172030041</v>
      </c>
      <c r="BW3" s="18"/>
      <c r="BX3" s="18"/>
      <c r="BY3" s="19"/>
      <c r="CA3" s="16" t="str">
        <f>CONCATENATE("Current Auth"," ",'[28]Rev Req''t_yrs 1-3'!$E$3)</f>
        <v>Current Auth 2022</v>
      </c>
      <c r="CB3" s="17">
        <f>'[28]Rev Req''t_yrs 1-3'!$E$4</f>
        <v>5887536.4135505427</v>
      </c>
      <c r="CC3" s="18"/>
      <c r="CD3" s="18"/>
      <c r="CE3" s="19"/>
      <c r="CG3" s="16" t="str">
        <f>CONCATENATE("Current Auth"," ",'[29]Rev Req''t_yrs 1-3'!$E$3)</f>
        <v>Current Auth 2022</v>
      </c>
      <c r="CH3" s="17">
        <f>'[29]Rev Req''t_yrs 1-3'!$E$4</f>
        <v>40005052.580575414</v>
      </c>
      <c r="CI3" s="18"/>
      <c r="CJ3" s="18"/>
      <c r="CK3" s="19"/>
      <c r="CM3" s="16" t="str">
        <f>CONCATENATE("Current Auth"," ",'[30]Rev Req''t_yrs 1-3'!$E$3)</f>
        <v>Current Auth 2022</v>
      </c>
      <c r="CN3" s="17">
        <f>'[30]Rev Req''t_yrs 1-3'!$E$4</f>
        <v>5898300</v>
      </c>
      <c r="CO3" s="18"/>
      <c r="CP3" s="18"/>
      <c r="CQ3" s="19"/>
      <c r="CS3" s="16" t="str">
        <f>CONCATENATE("Current Auth"," ",'[31]Rev Req''t_yrs 1-3'!$E$3)</f>
        <v>Current Auth 2022</v>
      </c>
      <c r="CT3" s="17">
        <f>'[31]Rev Req''t_yrs 1-3'!$E$4</f>
        <v>59000996.183677733</v>
      </c>
      <c r="CU3" s="18"/>
      <c r="CV3" s="18"/>
      <c r="CW3" s="19"/>
      <c r="CY3" s="16" t="str">
        <f>CONCATENATE("Current Auth"," ",'[32]Rev Req''t_yrs 1-3'!$E$3)</f>
        <v>Current Auth 2022</v>
      </c>
      <c r="CZ3" s="17">
        <f>'[32]Rev Req''t_yrs 1-3'!$E$4</f>
        <v>31983820.381549176</v>
      </c>
      <c r="DA3" s="18"/>
      <c r="DB3" s="18"/>
      <c r="DC3" s="19"/>
      <c r="DE3" s="16" t="str">
        <f>CONCATENATE("Current Auth"," ",'[33]Rev Req''t_yrs 1-3'!$E$3)</f>
        <v>Current Auth 2022</v>
      </c>
      <c r="DF3" s="17">
        <f>'[33]Rev Req''t_yrs 1-3'!$E$4</f>
        <v>22874666.794249676</v>
      </c>
      <c r="DG3" s="18"/>
      <c r="DH3" s="18"/>
      <c r="DI3" s="19"/>
      <c r="DK3" s="16" t="str">
        <f>CONCATENATE("Current Auth"," ",'[34]Rev Req''t_yrs 1-3'!$E$3)</f>
        <v>Current Auth 2022</v>
      </c>
      <c r="DL3" s="17">
        <f>'[34]Rev Req''t_yrs 1-3'!$E$4</f>
        <v>4235787.9231565809</v>
      </c>
      <c r="DM3" s="18"/>
      <c r="DN3" s="18"/>
      <c r="DO3" s="19"/>
      <c r="DQ3" s="16" t="str">
        <f>CONCATENATE("Current Auth"," ",'[35]Rev Req''t_yrs 1-3'!$E$3)</f>
        <v>Current Auth 2022</v>
      </c>
      <c r="DR3" s="17">
        <f>'[35]Rev Req''t_yrs 1-3'!$E$4</f>
        <v>1967191.6281501427</v>
      </c>
      <c r="DS3" s="18"/>
      <c r="DT3" s="18"/>
      <c r="DU3" s="19"/>
      <c r="DW3" s="16" t="str">
        <f>CONCATENATE("Current Auth"," ",'[36]Rev Req''t_yrs 1-3_LAR'!$E$3)</f>
        <v>Current Auth 2022</v>
      </c>
      <c r="DX3" s="17">
        <f>'[36]Rev Req''t_yrs 1-3_LAR'!$E$4</f>
        <v>56560209.258315861</v>
      </c>
      <c r="DY3" s="18"/>
      <c r="DZ3" s="18"/>
      <c r="EA3" s="19"/>
      <c r="EC3" s="16" t="str">
        <f>CONCATENATE("Current Auth"," ",'[36]Rev Req''t_yrs 1-3_PVP'!$E$3)</f>
        <v>Current Auth 2022</v>
      </c>
      <c r="ED3" s="17">
        <f>'[36]Rev Req''t_yrs 1-3_PVP'!$E$4</f>
        <v>9019300</v>
      </c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>
      <c r="A4" s="3"/>
      <c r="B4" s="63" t="s">
        <v>51</v>
      </c>
      <c r="C4" s="63"/>
      <c r="D4" s="63"/>
      <c r="E4" s="64"/>
      <c r="F4" s="59"/>
      <c r="G4" s="3"/>
      <c r="H4" s="63" t="s">
        <v>51</v>
      </c>
      <c r="I4" s="63"/>
      <c r="J4" s="63"/>
      <c r="K4" s="64"/>
      <c r="L4" s="59"/>
      <c r="M4" s="3"/>
      <c r="N4" s="63" t="s">
        <v>51</v>
      </c>
      <c r="O4" s="63"/>
      <c r="P4" s="63"/>
      <c r="Q4" s="64"/>
      <c r="R4" s="59"/>
      <c r="S4" s="3"/>
      <c r="T4" s="63" t="s">
        <v>51</v>
      </c>
      <c r="U4" s="63"/>
      <c r="V4" s="63"/>
      <c r="W4" s="64"/>
      <c r="X4" s="59"/>
      <c r="Y4" s="3"/>
      <c r="Z4" s="63" t="s">
        <v>51</v>
      </c>
      <c r="AA4" s="63"/>
      <c r="AB4" s="63"/>
      <c r="AC4" s="64"/>
      <c r="AD4" s="59"/>
      <c r="AE4" s="3"/>
      <c r="AF4" s="63" t="s">
        <v>51</v>
      </c>
      <c r="AG4" s="63"/>
      <c r="AH4" s="63"/>
      <c r="AI4" s="64"/>
      <c r="AJ4" s="59"/>
      <c r="AK4" s="3"/>
      <c r="AL4" s="63" t="s">
        <v>51</v>
      </c>
      <c r="AM4" s="63"/>
      <c r="AN4" s="63"/>
      <c r="AO4" s="64"/>
      <c r="AP4" s="59"/>
      <c r="AQ4" s="3"/>
      <c r="AR4" s="63" t="s">
        <v>51</v>
      </c>
      <c r="AS4" s="63"/>
      <c r="AT4" s="63"/>
      <c r="AU4" s="64"/>
      <c r="AV4" s="59"/>
      <c r="AW4" s="3"/>
      <c r="AX4" s="63" t="s">
        <v>51</v>
      </c>
      <c r="AY4" s="63"/>
      <c r="AZ4" s="63"/>
      <c r="BA4" s="64"/>
      <c r="BB4" s="59"/>
      <c r="BC4" s="3"/>
      <c r="BD4" s="63" t="s">
        <v>51</v>
      </c>
      <c r="BE4" s="63"/>
      <c r="BF4" s="63"/>
      <c r="BG4" s="64"/>
      <c r="BH4" s="59"/>
      <c r="BI4" s="3"/>
      <c r="BJ4" s="63" t="s">
        <v>51</v>
      </c>
      <c r="BK4" s="63"/>
      <c r="BL4" s="63"/>
      <c r="BM4" s="64"/>
      <c r="BN4" s="59"/>
      <c r="BO4" s="3"/>
      <c r="BP4" s="63" t="s">
        <v>51</v>
      </c>
      <c r="BQ4" s="63"/>
      <c r="BR4" s="63"/>
      <c r="BS4" s="64"/>
      <c r="BT4" s="59"/>
      <c r="BU4" s="3"/>
      <c r="BV4" s="63" t="s">
        <v>51</v>
      </c>
      <c r="BW4" s="63"/>
      <c r="BX4" s="63"/>
      <c r="BY4" s="64"/>
      <c r="BZ4" s="59"/>
      <c r="CA4" s="3"/>
      <c r="CB4" s="63" t="s">
        <v>51</v>
      </c>
      <c r="CC4" s="63"/>
      <c r="CD4" s="63"/>
      <c r="CE4" s="64"/>
      <c r="CF4" s="59"/>
      <c r="CG4" s="3"/>
      <c r="CH4" s="63" t="s">
        <v>51</v>
      </c>
      <c r="CI4" s="63"/>
      <c r="CJ4" s="63"/>
      <c r="CK4" s="64"/>
      <c r="CL4" s="59"/>
      <c r="CM4" s="3"/>
      <c r="CN4" s="63" t="s">
        <v>51</v>
      </c>
      <c r="CO4" s="63"/>
      <c r="CP4" s="63"/>
      <c r="CQ4" s="64"/>
      <c r="CR4" s="59"/>
      <c r="CS4" s="3"/>
      <c r="CT4" s="63" t="s">
        <v>51</v>
      </c>
      <c r="CU4" s="63"/>
      <c r="CV4" s="63"/>
      <c r="CW4" s="64"/>
      <c r="CX4" s="59"/>
      <c r="CY4" s="3"/>
      <c r="CZ4" s="63" t="s">
        <v>51</v>
      </c>
      <c r="DA4" s="63"/>
      <c r="DB4" s="63"/>
      <c r="DC4" s="64"/>
      <c r="DD4" s="59"/>
      <c r="DE4" s="3"/>
      <c r="DF4" s="63" t="s">
        <v>51</v>
      </c>
      <c r="DG4" s="63"/>
      <c r="DH4" s="63"/>
      <c r="DI4" s="64"/>
      <c r="DJ4" s="59"/>
      <c r="DK4" s="3"/>
      <c r="DL4" s="63" t="s">
        <v>51</v>
      </c>
      <c r="DM4" s="63"/>
      <c r="DN4" s="63"/>
      <c r="DO4" s="64"/>
      <c r="DP4" s="59"/>
      <c r="DQ4" s="3"/>
      <c r="DR4" s="63" t="s">
        <v>51</v>
      </c>
      <c r="DS4" s="63"/>
      <c r="DT4" s="63"/>
      <c r="DU4" s="64"/>
      <c r="DV4" s="59"/>
      <c r="DW4" s="3"/>
      <c r="DX4" s="63" t="s">
        <v>51</v>
      </c>
      <c r="DY4" s="63"/>
      <c r="DZ4" s="63"/>
      <c r="EA4" s="64"/>
      <c r="EB4" s="59"/>
      <c r="EC4" s="3"/>
      <c r="ED4" s="63" t="s">
        <v>51</v>
      </c>
      <c r="EE4" s="63"/>
      <c r="EF4" s="63"/>
      <c r="EG4" s="64"/>
      <c r="EH4" s="59"/>
      <c r="EI4" s="3"/>
      <c r="EJ4" s="63"/>
      <c r="EK4" s="63"/>
      <c r="EL4" s="63"/>
      <c r="EM4" s="64"/>
      <c r="EN4" s="59"/>
      <c r="EO4" s="3"/>
      <c r="EP4" s="63"/>
      <c r="EQ4" s="63"/>
      <c r="ER4" s="63"/>
      <c r="ES4" s="64"/>
      <c r="ET4" s="59"/>
      <c r="EU4" s="3"/>
      <c r="EV4" s="63"/>
      <c r="EW4" s="63"/>
      <c r="EX4" s="63"/>
      <c r="EY4" s="64"/>
      <c r="EZ4" s="59"/>
      <c r="FA4" s="3"/>
      <c r="FB4" s="63"/>
      <c r="FC4" s="63"/>
      <c r="FD4" s="63"/>
      <c r="FE4" s="64"/>
      <c r="FF4" s="59"/>
      <c r="FG4" s="3"/>
      <c r="FH4" s="63"/>
      <c r="FI4" s="63"/>
      <c r="FJ4" s="63"/>
      <c r="FK4" s="64"/>
      <c r="FL4" s="59"/>
      <c r="FM4" s="3"/>
      <c r="FN4" s="63"/>
      <c r="FO4" s="63"/>
      <c r="FP4" s="63"/>
      <c r="FQ4" s="64"/>
      <c r="FR4" s="59"/>
      <c r="FS4" s="3"/>
      <c r="FT4" s="63"/>
      <c r="FU4" s="63"/>
      <c r="FV4" s="63"/>
      <c r="FW4" s="64"/>
      <c r="FX4" s="59"/>
      <c r="FY4" s="3"/>
      <c r="FZ4" s="63"/>
      <c r="GA4" s="63"/>
      <c r="GB4" s="63"/>
      <c r="GC4" s="64"/>
      <c r="GD4" s="59"/>
      <c r="GE4" s="3"/>
      <c r="GF4" s="63"/>
      <c r="GG4" s="63"/>
      <c r="GH4" s="63"/>
      <c r="GI4" s="64"/>
      <c r="GJ4" s="59"/>
      <c r="GK4" s="3"/>
      <c r="GL4" s="63"/>
      <c r="GM4" s="63"/>
      <c r="GN4" s="63"/>
      <c r="GO4" s="64"/>
      <c r="GP4" s="59"/>
      <c r="GQ4" s="3"/>
      <c r="GR4" s="63"/>
      <c r="GS4" s="63"/>
      <c r="GT4" s="63"/>
      <c r="GU4" s="64"/>
      <c r="GV4" s="59"/>
      <c r="GW4" s="3"/>
      <c r="GX4" s="63"/>
      <c r="GY4" s="63"/>
      <c r="GZ4" s="63"/>
      <c r="HA4" s="64"/>
      <c r="HB4" s="59"/>
      <c r="HC4" s="3"/>
      <c r="HD4" s="63"/>
      <c r="HE4" s="63"/>
      <c r="HF4" s="63"/>
      <c r="HG4" s="64"/>
      <c r="HH4" s="59"/>
      <c r="HI4" s="3"/>
      <c r="HJ4" s="63"/>
      <c r="HK4" s="63"/>
      <c r="HL4" s="63"/>
      <c r="HM4" s="64"/>
      <c r="HN4" s="59"/>
      <c r="HO4" s="3"/>
      <c r="HP4" s="63"/>
      <c r="HQ4" s="63"/>
      <c r="HR4" s="63"/>
      <c r="HS4" s="64"/>
      <c r="HT4" s="59"/>
      <c r="HU4" s="3"/>
      <c r="HV4" s="63"/>
      <c r="HW4" s="63"/>
      <c r="HX4" s="63"/>
      <c r="HY4" s="64"/>
      <c r="HZ4" s="59"/>
      <c r="IA4" s="3"/>
      <c r="IB4" s="63"/>
      <c r="IC4" s="63"/>
      <c r="ID4" s="63"/>
      <c r="IE4" s="64"/>
      <c r="IF4" s="59"/>
      <c r="IG4" s="3"/>
      <c r="IH4" s="63"/>
      <c r="II4" s="63"/>
      <c r="IJ4" s="63"/>
      <c r="IK4" s="64"/>
      <c r="IL4" s="59"/>
      <c r="IM4" s="3"/>
      <c r="IN4" s="63"/>
      <c r="IO4" s="63"/>
      <c r="IP4" s="63"/>
      <c r="IQ4" s="64"/>
      <c r="IR4" s="59"/>
      <c r="IS4" s="3"/>
      <c r="IT4" s="63"/>
      <c r="IU4" s="63"/>
      <c r="IV4" s="63"/>
      <c r="IW4" s="64"/>
      <c r="IX4" s="59"/>
      <c r="IY4" s="3"/>
      <c r="IZ4" s="63"/>
      <c r="JA4" s="63"/>
      <c r="JB4" s="63"/>
      <c r="JC4" s="64"/>
    </row>
    <row r="5" spans="1:263">
      <c r="A5" s="4"/>
      <c r="B5" s="60">
        <f>H5</f>
        <v>2022</v>
      </c>
      <c r="C5" s="60">
        <f t="shared" ref="C5:E5" si="0">I5</f>
        <v>2023</v>
      </c>
      <c r="D5" s="60">
        <f t="shared" si="0"/>
        <v>2024</v>
      </c>
      <c r="E5" s="61">
        <f t="shared" si="0"/>
        <v>2025</v>
      </c>
      <c r="F5" s="59"/>
      <c r="G5" s="4"/>
      <c r="H5" s="60">
        <f>'[18]Rev Req''t_yrs 1-3'!$E$3</f>
        <v>2022</v>
      </c>
      <c r="I5" s="60">
        <f>'[18]Rev Req''t_yrs 1-3'!$F$3</f>
        <v>2023</v>
      </c>
      <c r="J5" s="60">
        <f>'[18]Rev Req''t_yrs 1-3'!$G$3</f>
        <v>2024</v>
      </c>
      <c r="K5" s="61">
        <f>'[18]Rev Req''t_yrs 1-3'!$H$3</f>
        <v>2025</v>
      </c>
      <c r="L5" s="59"/>
      <c r="M5" s="4"/>
      <c r="N5" s="60">
        <f>'[17]Rev Req''t_yrs 1-3'!$E$3</f>
        <v>2022</v>
      </c>
      <c r="O5" s="60">
        <f>'[17]Rev Req''t_yrs 1-3'!$F$3</f>
        <v>2023</v>
      </c>
      <c r="P5" s="60">
        <f>'[17]Rev Req''t_yrs 1-3'!$G$3</f>
        <v>2024</v>
      </c>
      <c r="Q5" s="61">
        <f>'[17]Rev Req''t_yrs 1-3'!$H$3</f>
        <v>2025</v>
      </c>
      <c r="R5" s="59"/>
      <c r="S5" s="4"/>
      <c r="T5" s="60">
        <f>'[16]Rev Req''t_yrs 1-3'!$E$3</f>
        <v>2022</v>
      </c>
      <c r="U5" s="60">
        <f>'[16]Rev Req''t_yrs 1-3'!$F$3</f>
        <v>2023</v>
      </c>
      <c r="V5" s="60">
        <f>'[16]Rev Req''t_yrs 1-3'!$G$3</f>
        <v>2024</v>
      </c>
      <c r="W5" s="61">
        <f>'[16]Rev Req''t_yrs 1-3'!$H$3</f>
        <v>2025</v>
      </c>
      <c r="X5" s="59"/>
      <c r="Y5" s="4"/>
      <c r="Z5" s="60">
        <f>'[19]Rev Req''t_yrs 1-3'!$E$3</f>
        <v>2022</v>
      </c>
      <c r="AA5" s="60">
        <f>'[19]Rev Req''t_yrs 1-3'!$F$3</f>
        <v>2023</v>
      </c>
      <c r="AB5" s="60">
        <f>'[19]Rev Req''t_yrs 1-3'!$G$3</f>
        <v>2024</v>
      </c>
      <c r="AC5" s="61">
        <f>'[19]Rev Req''t_yrs 1-3'!$H$3</f>
        <v>2025</v>
      </c>
      <c r="AD5" s="59"/>
      <c r="AE5" s="4"/>
      <c r="AF5" s="60">
        <f>'[20]Rev Req''t_yrs 1-3'!$E$3</f>
        <v>2022</v>
      </c>
      <c r="AG5" s="60">
        <f>'[20]Rev Req''t_yrs 1-3'!$F$3</f>
        <v>2023</v>
      </c>
      <c r="AH5" s="60">
        <f>'[20]Rev Req''t_yrs 1-3'!$G$3</f>
        <v>2024</v>
      </c>
      <c r="AI5" s="61">
        <f>'[20]Rev Req''t_yrs 1-3'!$H$3</f>
        <v>2025</v>
      </c>
      <c r="AJ5" s="59"/>
      <c r="AK5" s="4"/>
      <c r="AL5" s="60">
        <f>'[21]Rev Req''t_yrs 1-3'!$E$3</f>
        <v>2022</v>
      </c>
      <c r="AM5" s="60">
        <f>'[21]Rev Req''t_yrs 1-3'!$F$3</f>
        <v>2023</v>
      </c>
      <c r="AN5" s="60">
        <f>'[21]Rev Req''t_yrs 1-3'!$G$3</f>
        <v>2024</v>
      </c>
      <c r="AO5" s="61">
        <f>'[21]Rev Req''t_yrs 1-3'!$H$3</f>
        <v>2025</v>
      </c>
      <c r="AP5" s="59"/>
      <c r="AQ5" s="4"/>
      <c r="AR5" s="60">
        <f>'[22]Rev Req''t_yrs 1-3'!$E$3</f>
        <v>2022</v>
      </c>
      <c r="AS5" s="60">
        <f>'[22]Rev Req''t_yrs 1-3'!$F$3</f>
        <v>2023</v>
      </c>
      <c r="AT5" s="60">
        <f>'[22]Rev Req''t_yrs 1-3'!$G$3</f>
        <v>2024</v>
      </c>
      <c r="AU5" s="61">
        <f>'[22]Rev Req''t_yrs 1-3'!$H$3</f>
        <v>2025</v>
      </c>
      <c r="AV5" s="59"/>
      <c r="AW5" s="4"/>
      <c r="AX5" s="60">
        <f>'[23]Rev Req''t_yrs 1-3'!$E$3</f>
        <v>2022</v>
      </c>
      <c r="AY5" s="60">
        <f>'[23]Rev Req''t_yrs 1-3'!$F$3</f>
        <v>2023</v>
      </c>
      <c r="AZ5" s="60">
        <f>'[23]Rev Req''t_yrs 1-3'!$G$3</f>
        <v>2024</v>
      </c>
      <c r="BA5" s="61">
        <f>'[23]Rev Req''t_yrs 1-3'!$H$3</f>
        <v>2025</v>
      </c>
      <c r="BB5" s="59"/>
      <c r="BC5" s="4"/>
      <c r="BD5" s="60">
        <f>'[24]Rev Req''t_yrs 1-3'!$E$3</f>
        <v>2022</v>
      </c>
      <c r="BE5" s="60">
        <f>'[24]Rev Req''t_yrs 1-3'!$F$3</f>
        <v>2023</v>
      </c>
      <c r="BF5" s="60">
        <f>'[24]Rev Req''t_yrs 1-3'!$G$3</f>
        <v>2024</v>
      </c>
      <c r="BG5" s="61">
        <f>'[24]Rev Req''t_yrs 1-3'!$H$3</f>
        <v>2025</v>
      </c>
      <c r="BH5" s="59"/>
      <c r="BI5" s="4"/>
      <c r="BJ5" s="60">
        <f>'[25]Rev Req''t_yrs 1-3'!$E$3</f>
        <v>2022</v>
      </c>
      <c r="BK5" s="60">
        <f>'[25]Rev Req''t_yrs 1-3'!$F$3</f>
        <v>2023</v>
      </c>
      <c r="BL5" s="60">
        <f>'[25]Rev Req''t_yrs 1-3'!$G$3</f>
        <v>2024</v>
      </c>
      <c r="BM5" s="61">
        <f>'[25]Rev Req''t_yrs 1-3'!$H$3</f>
        <v>2025</v>
      </c>
      <c r="BN5" s="59"/>
      <c r="BO5" s="4"/>
      <c r="BP5" s="60">
        <f>'[26]Rev Req''t_yrs 1-3'!$E$3</f>
        <v>2022</v>
      </c>
      <c r="BQ5" s="60">
        <f>'[26]Rev Req''t_yrs 1-3'!$F$3</f>
        <v>2023</v>
      </c>
      <c r="BR5" s="60">
        <f>'[26]Rev Req''t_yrs 1-3'!$G$3</f>
        <v>2024</v>
      </c>
      <c r="BS5" s="61">
        <f>'[26]Rev Req''t_yrs 1-3'!$H$3</f>
        <v>2025</v>
      </c>
      <c r="BT5" s="59"/>
      <c r="BU5" s="4"/>
      <c r="BV5" s="60">
        <f>'[27]Rev Req''t_yrs 1-3'!$E$3</f>
        <v>2022</v>
      </c>
      <c r="BW5" s="60">
        <f>'[27]Rev Req''t_yrs 1-3'!$F$3</f>
        <v>2023</v>
      </c>
      <c r="BX5" s="60">
        <f>'[27]Rev Req''t_yrs 1-3'!$G$3</f>
        <v>2024</v>
      </c>
      <c r="BY5" s="61">
        <f>'[27]Rev Req''t_yrs 1-3'!$H$3</f>
        <v>2025</v>
      </c>
      <c r="BZ5" s="59"/>
      <c r="CA5" s="4"/>
      <c r="CB5" s="60">
        <f>'[28]Rev Req''t_yrs 1-3'!$E$3</f>
        <v>2022</v>
      </c>
      <c r="CC5" s="60">
        <f>'[28]Rev Req''t_yrs 1-3'!$F$3</f>
        <v>2023</v>
      </c>
      <c r="CD5" s="60">
        <f>'[28]Rev Req''t_yrs 1-3'!$G$3</f>
        <v>2024</v>
      </c>
      <c r="CE5" s="61">
        <f>'[28]Rev Req''t_yrs 1-3'!$H$3</f>
        <v>2025</v>
      </c>
      <c r="CF5" s="59"/>
      <c r="CG5" s="4"/>
      <c r="CH5" s="60">
        <f>'[29]Rev Req''t_yrs 1-3'!$E$3</f>
        <v>2022</v>
      </c>
      <c r="CI5" s="60">
        <f>'[29]Rev Req''t_yrs 1-3'!$F$3</f>
        <v>2023</v>
      </c>
      <c r="CJ5" s="60">
        <f>'[29]Rev Req''t_yrs 1-3'!$G$3</f>
        <v>2024</v>
      </c>
      <c r="CK5" s="61">
        <f>'[29]Rev Req''t_yrs 1-3'!$H$3</f>
        <v>2025</v>
      </c>
      <c r="CL5" s="59"/>
      <c r="CM5" s="4"/>
      <c r="CN5" s="60">
        <f>'[30]Rev Req''t_yrs 1-3'!$E$3</f>
        <v>2022</v>
      </c>
      <c r="CO5" s="60">
        <f>'[30]Rev Req''t_yrs 1-3'!$F$3</f>
        <v>2023</v>
      </c>
      <c r="CP5" s="60">
        <f>'[30]Rev Req''t_yrs 1-3'!$G$3</f>
        <v>2024</v>
      </c>
      <c r="CQ5" s="61">
        <f>'[30]Rev Req''t_yrs 1-3'!$H$3</f>
        <v>2025</v>
      </c>
      <c r="CR5" s="59"/>
      <c r="CS5" s="4"/>
      <c r="CT5" s="60">
        <f>'[31]Rev Req''t_yrs 1-3'!$E$3</f>
        <v>2022</v>
      </c>
      <c r="CU5" s="60">
        <f>'[31]Rev Req''t_yrs 1-3'!$F$3</f>
        <v>2023</v>
      </c>
      <c r="CV5" s="60">
        <f>'[31]Rev Req''t_yrs 1-3'!$G$3</f>
        <v>2024</v>
      </c>
      <c r="CW5" s="61">
        <f>'[31]Rev Req''t_yrs 1-3'!$H$3</f>
        <v>2025</v>
      </c>
      <c r="CX5" s="59"/>
      <c r="CY5" s="4"/>
      <c r="CZ5" s="60">
        <f>'[32]Rev Req''t_yrs 1-3'!$E$3</f>
        <v>2022</v>
      </c>
      <c r="DA5" s="60">
        <f>'[32]Rev Req''t_yrs 1-3'!$F$3</f>
        <v>2023</v>
      </c>
      <c r="DB5" s="60">
        <f>'[32]Rev Req''t_yrs 1-3'!$G$3</f>
        <v>2024</v>
      </c>
      <c r="DC5" s="61">
        <f>'[32]Rev Req''t_yrs 1-3'!$H$3</f>
        <v>2025</v>
      </c>
      <c r="DD5" s="59"/>
      <c r="DE5" s="4"/>
      <c r="DF5" s="60">
        <f>'[33]Rev Req''t_yrs 1-3'!$E$3</f>
        <v>2022</v>
      </c>
      <c r="DG5" s="60">
        <f>'[33]Rev Req''t_yrs 1-3'!$F$3</f>
        <v>2023</v>
      </c>
      <c r="DH5" s="60">
        <f>'[33]Rev Req''t_yrs 1-3'!$G$3</f>
        <v>2024</v>
      </c>
      <c r="DI5" s="61">
        <f>'[33]Rev Req''t_yrs 1-3'!$H$3</f>
        <v>2025</v>
      </c>
      <c r="DJ5" s="59"/>
      <c r="DK5" s="4"/>
      <c r="DL5" s="60">
        <f>'[34]Rev Req''t_yrs 1-3'!$E$3</f>
        <v>2022</v>
      </c>
      <c r="DM5" s="60">
        <f>'[34]Rev Req''t_yrs 1-3'!$F$3</f>
        <v>2023</v>
      </c>
      <c r="DN5" s="60">
        <f>'[34]Rev Req''t_yrs 1-3'!$G$3</f>
        <v>2024</v>
      </c>
      <c r="DO5" s="61">
        <f>'[34]Rev Req''t_yrs 1-3'!$H$3</f>
        <v>2025</v>
      </c>
      <c r="DP5" s="59"/>
      <c r="DQ5" s="4"/>
      <c r="DR5" s="60">
        <f>'[35]Rev Req''t_yrs 1-3'!$E$3</f>
        <v>2022</v>
      </c>
      <c r="DS5" s="60">
        <f>'[35]Rev Req''t_yrs 1-3'!$F$3</f>
        <v>2023</v>
      </c>
      <c r="DT5" s="60">
        <f>'[35]Rev Req''t_yrs 1-3'!$G$3</f>
        <v>2024</v>
      </c>
      <c r="DU5" s="61">
        <f>'[35]Rev Req''t_yrs 1-3'!$H$3</f>
        <v>2025</v>
      </c>
      <c r="DV5" s="59"/>
      <c r="DW5" s="4"/>
      <c r="DX5" s="60">
        <f>'[16]Rev Req''t_yrs 1-3'!$E$3</f>
        <v>2022</v>
      </c>
      <c r="DY5" s="60">
        <f>'[16]Rev Req''t_yrs 1-3'!$F$3</f>
        <v>2023</v>
      </c>
      <c r="DZ5" s="60">
        <f>'[16]Rev Req''t_yrs 1-3'!$G$3</f>
        <v>2024</v>
      </c>
      <c r="EA5" s="61">
        <f>'[16]Rev Req''t_yrs 1-3'!$H$3</f>
        <v>2025</v>
      </c>
      <c r="EB5" s="59"/>
      <c r="EC5" s="4"/>
      <c r="ED5" s="60">
        <f>'[16]Rev Req''t_yrs 1-3'!$E$3</f>
        <v>2022</v>
      </c>
      <c r="EE5" s="60">
        <f>'[16]Rev Req''t_yrs 1-3'!$F$3</f>
        <v>2023</v>
      </c>
      <c r="EF5" s="60">
        <f>'[16]Rev Req''t_yrs 1-3'!$G$3</f>
        <v>2024</v>
      </c>
      <c r="EG5" s="61">
        <f>'[16]Rev Req''t_yrs 1-3'!$H$3</f>
        <v>2025</v>
      </c>
      <c r="EH5" s="59"/>
      <c r="EI5" s="4"/>
      <c r="EJ5" s="60"/>
      <c r="EK5" s="60"/>
      <c r="EL5" s="60"/>
      <c r="EM5" s="61"/>
      <c r="EN5" s="59"/>
      <c r="EO5" s="4"/>
      <c r="EP5" s="60"/>
      <c r="EQ5" s="60"/>
      <c r="ER5" s="60"/>
      <c r="ES5" s="61"/>
      <c r="ET5" s="59"/>
      <c r="EU5" s="4"/>
      <c r="EV5" s="60"/>
      <c r="EW5" s="60"/>
      <c r="EX5" s="60"/>
      <c r="EY5" s="61"/>
      <c r="EZ5" s="59"/>
      <c r="FA5" s="4"/>
      <c r="FB5" s="60"/>
      <c r="FC5" s="60"/>
      <c r="FD5" s="60"/>
      <c r="FE5" s="61"/>
      <c r="FF5" s="59"/>
      <c r="FG5" s="4"/>
      <c r="FH5" s="60"/>
      <c r="FI5" s="60"/>
      <c r="FJ5" s="60"/>
      <c r="FK5" s="61"/>
      <c r="FL5" s="59"/>
      <c r="FM5" s="4"/>
      <c r="FN5" s="60"/>
      <c r="FO5" s="60"/>
      <c r="FP5" s="60"/>
      <c r="FQ5" s="61"/>
      <c r="FR5" s="59"/>
      <c r="FS5" s="4"/>
      <c r="FT5" s="60"/>
      <c r="FU5" s="60"/>
      <c r="FV5" s="60"/>
      <c r="FW5" s="61"/>
      <c r="FX5" s="59"/>
      <c r="FY5" s="4"/>
      <c r="FZ5" s="60"/>
      <c r="GA5" s="60"/>
      <c r="GB5" s="60"/>
      <c r="GC5" s="61"/>
      <c r="GD5" s="59"/>
      <c r="GE5" s="4"/>
      <c r="GF5" s="60"/>
      <c r="GG5" s="60"/>
      <c r="GH5" s="60"/>
      <c r="GI5" s="61"/>
      <c r="GJ5" s="59"/>
      <c r="GK5" s="4"/>
      <c r="GL5" s="60"/>
      <c r="GM5" s="60"/>
      <c r="GN5" s="60"/>
      <c r="GO5" s="61"/>
      <c r="GP5" s="59"/>
      <c r="GQ5" s="4"/>
      <c r="GR5" s="60"/>
      <c r="GS5" s="60"/>
      <c r="GT5" s="60"/>
      <c r="GU5" s="61"/>
      <c r="GV5" s="59"/>
      <c r="GW5" s="4"/>
      <c r="GX5" s="60"/>
      <c r="GY5" s="60"/>
      <c r="GZ5" s="60"/>
      <c r="HA5" s="61"/>
      <c r="HB5" s="59"/>
      <c r="HC5" s="4"/>
      <c r="HD5" s="60"/>
      <c r="HE5" s="60"/>
      <c r="HF5" s="60"/>
      <c r="HG5" s="61"/>
      <c r="HH5" s="59"/>
      <c r="HI5" s="4"/>
      <c r="HJ5" s="60"/>
      <c r="HK5" s="60"/>
      <c r="HL5" s="60"/>
      <c r="HM5" s="61"/>
      <c r="HN5" s="59"/>
      <c r="HO5" s="4"/>
      <c r="HP5" s="60"/>
      <c r="HQ5" s="60"/>
      <c r="HR5" s="60"/>
      <c r="HS5" s="61"/>
      <c r="HT5" s="59"/>
      <c r="HU5" s="4"/>
      <c r="HV5" s="60"/>
      <c r="HW5" s="60"/>
      <c r="HX5" s="60"/>
      <c r="HY5" s="61"/>
      <c r="HZ5" s="59"/>
      <c r="IA5" s="4"/>
      <c r="IB5" s="60"/>
      <c r="IC5" s="60"/>
      <c r="ID5" s="60"/>
      <c r="IE5" s="61"/>
      <c r="IF5" s="59"/>
      <c r="IG5" s="4"/>
      <c r="IH5" s="60"/>
      <c r="II5" s="60"/>
      <c r="IJ5" s="60"/>
      <c r="IK5" s="61"/>
      <c r="IL5" s="59"/>
      <c r="IM5" s="4"/>
      <c r="IN5" s="60"/>
      <c r="IO5" s="60"/>
      <c r="IP5" s="60"/>
      <c r="IQ5" s="61"/>
      <c r="IR5" s="59"/>
      <c r="IS5" s="4"/>
      <c r="IT5" s="60"/>
      <c r="IU5" s="60"/>
      <c r="IV5" s="60"/>
      <c r="IW5" s="61"/>
      <c r="IX5" s="59"/>
      <c r="IY5" s="4"/>
      <c r="IZ5" s="60"/>
      <c r="JA5" s="60"/>
      <c r="JB5" s="60"/>
      <c r="JC5" s="61"/>
    </row>
    <row r="6" spans="1:263">
      <c r="A6" s="5" t="s">
        <v>76</v>
      </c>
      <c r="B6" s="9">
        <f t="shared" ref="B6:E9" si="1">H6+N6+T6+Z6+AF6+AL6+AR6+AX6+BD6+BJ6+BP6+BV6+CB6+CH6+CN6+CT6+CZ6+DF6+DL6+DR6+DX6+ED6+EJ6+EP6+EV6+FB6+FH6+FN6+FT6+FZ6+GF6+GL6+GR6+GX6+HD6+HJ6+HP6+HV6+IB6+IH6+IN6+IT6+IZ6</f>
        <v>13785540.673394255</v>
      </c>
      <c r="C6" s="9">
        <f t="shared" si="1"/>
        <v>23282677.146601342</v>
      </c>
      <c r="D6" s="9">
        <f t="shared" si="1"/>
        <v>0</v>
      </c>
      <c r="E6" s="10">
        <f t="shared" si="1"/>
        <v>0</v>
      </c>
      <c r="F6" s="59"/>
      <c r="G6" s="5" t="s">
        <v>76</v>
      </c>
      <c r="H6" s="9">
        <f>[18]Summary!$B$21</f>
        <v>0</v>
      </c>
      <c r="I6" s="9">
        <f>[18]Summary!$C$21</f>
        <v>3893006.7120727617</v>
      </c>
      <c r="J6" s="9">
        <f>[18]Summary!$D$21</f>
        <v>0</v>
      </c>
      <c r="K6" s="10">
        <f>[18]Summary!$E$21</f>
        <v>0</v>
      </c>
      <c r="L6" s="59"/>
      <c r="M6" s="5" t="s">
        <v>76</v>
      </c>
      <c r="N6" s="9">
        <f>[17]Summary!$B$21</f>
        <v>5686301.2589849085</v>
      </c>
      <c r="O6" s="9">
        <f>[17]Summary!$C$21</f>
        <v>5303734.5725111086</v>
      </c>
      <c r="P6" s="9">
        <f>[17]Summary!$D$21</f>
        <v>0</v>
      </c>
      <c r="Q6" s="10">
        <f>[17]Summary!$E$21</f>
        <v>0</v>
      </c>
      <c r="R6" s="59"/>
      <c r="S6" s="5" t="s">
        <v>76</v>
      </c>
      <c r="T6" s="9">
        <f>[16]Summary!$B$21</f>
        <v>3396126.0058465302</v>
      </c>
      <c r="U6" s="9">
        <f>[16]Summary!$C$21</f>
        <v>3150753.6812608885</v>
      </c>
      <c r="V6" s="9">
        <f>[16]Summary!$D$21</f>
        <v>0</v>
      </c>
      <c r="W6" s="10">
        <f>[16]Summary!$E$21</f>
        <v>0</v>
      </c>
      <c r="X6" s="59"/>
      <c r="Y6" s="5" t="s">
        <v>76</v>
      </c>
      <c r="Z6" s="9">
        <f>[19]Summary!$B$21</f>
        <v>0</v>
      </c>
      <c r="AA6" s="9">
        <f>[19]Summary!$C$21</f>
        <v>489750.9207869916</v>
      </c>
      <c r="AB6" s="9">
        <f>[19]Summary!$D$21</f>
        <v>0</v>
      </c>
      <c r="AC6" s="10">
        <f>[19]Summary!$E$21</f>
        <v>0</v>
      </c>
      <c r="AD6" s="59"/>
      <c r="AE6" s="5" t="s">
        <v>76</v>
      </c>
      <c r="AF6" s="9">
        <f>[20]Summary!$B$21</f>
        <v>0</v>
      </c>
      <c r="AG6" s="9">
        <f>[20]Summary!$C$21</f>
        <v>-79651.06675535845</v>
      </c>
      <c r="AH6" s="9">
        <f>[20]Summary!$D$21</f>
        <v>0</v>
      </c>
      <c r="AI6" s="10">
        <f>[20]Summary!$E$21</f>
        <v>0</v>
      </c>
      <c r="AJ6" s="59"/>
      <c r="AK6" s="5" t="s">
        <v>76</v>
      </c>
      <c r="AL6" s="9">
        <f>[21]Summary!$B$21</f>
        <v>782984.20588313043</v>
      </c>
      <c r="AM6" s="9">
        <f>[21]Summary!$C$21</f>
        <v>1865009.6254517997</v>
      </c>
      <c r="AN6" s="9">
        <f>[21]Summary!$D$21</f>
        <v>0</v>
      </c>
      <c r="AO6" s="10">
        <f>[21]Summary!$E$21</f>
        <v>0</v>
      </c>
      <c r="AP6" s="59"/>
      <c r="AQ6" s="5" t="s">
        <v>76</v>
      </c>
      <c r="AR6" s="9">
        <f>[22]Summary!$B$21</f>
        <v>0</v>
      </c>
      <c r="AS6" s="9">
        <f>[22]Summary!$C$21</f>
        <v>785284.27327031386</v>
      </c>
      <c r="AT6" s="9">
        <f>[22]Summary!$D$21</f>
        <v>0</v>
      </c>
      <c r="AU6" s="10">
        <f>[22]Summary!$E$21</f>
        <v>0</v>
      </c>
      <c r="AV6" s="59"/>
      <c r="AW6" s="5" t="s">
        <v>76</v>
      </c>
      <c r="AX6" s="9">
        <f>[23]Summary!$B$21</f>
        <v>924208.50559807569</v>
      </c>
      <c r="AY6" s="9">
        <f>[23]Summary!$C$21</f>
        <v>-50330.085588495422</v>
      </c>
      <c r="AZ6" s="9">
        <f>[23]Summary!$D$21</f>
        <v>0</v>
      </c>
      <c r="BA6" s="10">
        <f>[23]Summary!$E$21</f>
        <v>0</v>
      </c>
      <c r="BB6" s="59"/>
      <c r="BC6" s="5" t="s">
        <v>76</v>
      </c>
      <c r="BD6" s="9">
        <f>[24]Summary!$B$21</f>
        <v>0</v>
      </c>
      <c r="BE6" s="9">
        <f>[24]Summary!$C$21</f>
        <v>-79237.803881940636</v>
      </c>
      <c r="BF6" s="9">
        <f>[24]Summary!$D$21</f>
        <v>0</v>
      </c>
      <c r="BG6" s="10">
        <f>[24]Summary!$E$21</f>
        <v>0</v>
      </c>
      <c r="BH6" s="59"/>
      <c r="BI6" s="5" t="s">
        <v>76</v>
      </c>
      <c r="BJ6" s="9">
        <f>[25]Summary!$B$21</f>
        <v>0</v>
      </c>
      <c r="BK6" s="9">
        <f>[25]Summary!$C$21</f>
        <v>-211652.583069299</v>
      </c>
      <c r="BL6" s="9">
        <f>[25]Summary!$D$21</f>
        <v>0</v>
      </c>
      <c r="BM6" s="10">
        <f>[25]Summary!$E$21</f>
        <v>0</v>
      </c>
      <c r="BN6" s="59"/>
      <c r="BO6" s="5" t="s">
        <v>76</v>
      </c>
      <c r="BP6" s="9">
        <f>[26]Summary!$B$21</f>
        <v>2995920.6970816106</v>
      </c>
      <c r="BQ6" s="9">
        <f>[26]Summary!$C$21</f>
        <v>4038027.8448435855</v>
      </c>
      <c r="BR6" s="9">
        <f>[26]Summary!$D$21</f>
        <v>0</v>
      </c>
      <c r="BS6" s="10">
        <f>[26]Summary!$E$21</f>
        <v>0</v>
      </c>
      <c r="BT6" s="59"/>
      <c r="BU6" s="5" t="s">
        <v>76</v>
      </c>
      <c r="BV6" s="9">
        <f>[27]Summary!$B$21</f>
        <v>0</v>
      </c>
      <c r="BW6" s="9">
        <f>[27]Summary!$C$21</f>
        <v>-44360.257090948835</v>
      </c>
      <c r="BX6" s="9">
        <f>[27]Summary!$D$21</f>
        <v>0</v>
      </c>
      <c r="BY6" s="10">
        <f>[27]Summary!$E$21</f>
        <v>0</v>
      </c>
      <c r="BZ6" s="59"/>
      <c r="CA6" s="5" t="s">
        <v>76</v>
      </c>
      <c r="CB6" s="9">
        <f>[28]Summary!$B$21</f>
        <v>0</v>
      </c>
      <c r="CC6" s="9">
        <f>[28]Summary!$C$21</f>
        <v>59017.328762001853</v>
      </c>
      <c r="CD6" s="9">
        <f>[28]Summary!$D$21</f>
        <v>0</v>
      </c>
      <c r="CE6" s="10">
        <f>[28]Summary!$E$21</f>
        <v>0</v>
      </c>
      <c r="CF6" s="59"/>
      <c r="CG6" s="5" t="s">
        <v>76</v>
      </c>
      <c r="CH6" s="9">
        <f>[29]Summary!$B$21</f>
        <v>0</v>
      </c>
      <c r="CI6" s="9">
        <f>[29]Summary!$C$21</f>
        <v>-494738.62663542968</v>
      </c>
      <c r="CJ6" s="9">
        <f>[29]Summary!$D$21</f>
        <v>0</v>
      </c>
      <c r="CK6" s="10">
        <f>[29]Summary!$E$21</f>
        <v>0</v>
      </c>
      <c r="CL6" s="59"/>
      <c r="CM6" s="5" t="s">
        <v>76</v>
      </c>
      <c r="CN6" s="9">
        <f>[30]Summary!$B$21</f>
        <v>0</v>
      </c>
      <c r="CO6" s="9">
        <f>[30]Summary!$C$21</f>
        <v>38058.730247623316</v>
      </c>
      <c r="CP6" s="9">
        <f>[30]Summary!$D$21</f>
        <v>0</v>
      </c>
      <c r="CQ6" s="10">
        <f>[30]Summary!$E$21</f>
        <v>0</v>
      </c>
      <c r="CR6" s="59"/>
      <c r="CS6" s="5" t="s">
        <v>76</v>
      </c>
      <c r="CT6" s="9">
        <f>[31]Summary!$B$21</f>
        <v>0</v>
      </c>
      <c r="CU6" s="9">
        <f>[31]Summary!$C$21</f>
        <v>-659709.37176007289</v>
      </c>
      <c r="CV6" s="9">
        <f>[31]Summary!$D$21</f>
        <v>0</v>
      </c>
      <c r="CW6" s="10">
        <f>[31]Summary!$E$21</f>
        <v>0</v>
      </c>
      <c r="CX6" s="59"/>
      <c r="CY6" s="5" t="s">
        <v>76</v>
      </c>
      <c r="CZ6" s="9">
        <f>[32]Summary!$B$21</f>
        <v>0</v>
      </c>
      <c r="DA6" s="9">
        <f>[32]Summary!$C$21</f>
        <v>865549.709886731</v>
      </c>
      <c r="DB6" s="9">
        <f>[32]Summary!$D$21</f>
        <v>0</v>
      </c>
      <c r="DC6" s="10">
        <f>[32]Summary!$E$21</f>
        <v>0</v>
      </c>
      <c r="DD6" s="59"/>
      <c r="DE6" s="5" t="s">
        <v>76</v>
      </c>
      <c r="DF6" s="9">
        <f>[33]Summary!$B$21</f>
        <v>0</v>
      </c>
      <c r="DG6" s="9">
        <f>[33]Summary!$C$21</f>
        <v>669940.82742599596</v>
      </c>
      <c r="DH6" s="9">
        <f>[33]Summary!$D$21</f>
        <v>0</v>
      </c>
      <c r="DI6" s="10">
        <f>[33]Summary!$E$21</f>
        <v>0</v>
      </c>
      <c r="DJ6" s="59"/>
      <c r="DK6" s="5" t="s">
        <v>76</v>
      </c>
      <c r="DL6" s="9">
        <f>[34]Summary!$B$21</f>
        <v>0</v>
      </c>
      <c r="DM6" s="9">
        <f>[34]Summary!$C$21</f>
        <v>-44940.749026119192</v>
      </c>
      <c r="DN6" s="9">
        <f>[34]Summary!$D$21</f>
        <v>0</v>
      </c>
      <c r="DO6" s="10">
        <f>[34]Summary!$E$21</f>
        <v>0</v>
      </c>
      <c r="DP6" s="59"/>
      <c r="DQ6" s="5" t="s">
        <v>76</v>
      </c>
      <c r="DR6" s="9">
        <f>[35]Summary!$B$21</f>
        <v>0</v>
      </c>
      <c r="DS6" s="9">
        <f>[35]Summary!$C$21</f>
        <v>-10574.393200574401</v>
      </c>
      <c r="DT6" s="9">
        <f>[35]Summary!$D$21</f>
        <v>0</v>
      </c>
      <c r="DU6" s="10">
        <f>[35]Summary!$E$21</f>
        <v>0</v>
      </c>
      <c r="DV6" s="59"/>
      <c r="DW6" s="5" t="s">
        <v>76</v>
      </c>
      <c r="DX6" s="9">
        <f>[36]Summary!$B$21</f>
        <v>0</v>
      </c>
      <c r="DY6" s="9">
        <f>[36]Summary!$C$21</f>
        <v>3799737.8570897747</v>
      </c>
      <c r="DZ6" s="9">
        <f>[36]Summary!$D$21</f>
        <v>0</v>
      </c>
      <c r="EA6" s="10">
        <f>[36]Summary!$E$21</f>
        <v>0</v>
      </c>
      <c r="EB6" s="59"/>
      <c r="EC6" s="5" t="s">
        <v>76</v>
      </c>
      <c r="ED6" s="9">
        <f>'[36]Rev Req''t_yrs 1-3_PVP'!$N$5</f>
        <v>0</v>
      </c>
      <c r="EE6" s="9">
        <f>'[36]Rev Req''t_yrs 1-3_PVP'!$O$5</f>
        <v>0</v>
      </c>
      <c r="EF6" s="9">
        <f>'[36]Rev Req''t_yrs 1-3_PVP'!$P$5</f>
        <v>0</v>
      </c>
      <c r="EG6" s="10">
        <f>'[36]Rev Req''t_yrs 1-3_PVP'!$Q$5</f>
        <v>0</v>
      </c>
      <c r="EH6" s="59"/>
      <c r="EI6" s="5"/>
      <c r="EJ6" s="9"/>
      <c r="EK6" s="9"/>
      <c r="EL6" s="9"/>
      <c r="EM6" s="10"/>
      <c r="EN6" s="59"/>
      <c r="EO6" s="5"/>
      <c r="EP6" s="9"/>
      <c r="EQ6" s="9"/>
      <c r="ER6" s="9"/>
      <c r="ES6" s="10"/>
      <c r="ET6" s="59"/>
      <c r="EU6" s="5"/>
      <c r="EV6" s="9"/>
      <c r="EW6" s="9"/>
      <c r="EX6" s="9"/>
      <c r="EY6" s="10"/>
      <c r="EZ6" s="59"/>
      <c r="FA6" s="5"/>
      <c r="FB6" s="9"/>
      <c r="FC6" s="9"/>
      <c r="FD6" s="9"/>
      <c r="FE6" s="10"/>
      <c r="FF6" s="59"/>
      <c r="FG6" s="5"/>
      <c r="FH6" s="9"/>
      <c r="FI6" s="9"/>
      <c r="FJ6" s="9"/>
      <c r="FK6" s="10"/>
      <c r="FL6" s="59"/>
      <c r="FM6" s="5"/>
      <c r="FN6" s="9"/>
      <c r="FO6" s="9"/>
      <c r="FP6" s="9"/>
      <c r="FQ6" s="10"/>
      <c r="FR6" s="59"/>
      <c r="FS6" s="5"/>
      <c r="FT6" s="9"/>
      <c r="FU6" s="9"/>
      <c r="FV6" s="9"/>
      <c r="FW6" s="10"/>
      <c r="FX6" s="59"/>
      <c r="FY6" s="5"/>
      <c r="FZ6" s="9"/>
      <c r="GA6" s="9"/>
      <c r="GB6" s="9"/>
      <c r="GC6" s="10"/>
      <c r="GD6" s="59"/>
      <c r="GE6" s="5"/>
      <c r="GF6" s="9"/>
      <c r="GG6" s="9"/>
      <c r="GH6" s="9"/>
      <c r="GI6" s="10"/>
      <c r="GJ6" s="59"/>
      <c r="GK6" s="5"/>
      <c r="GL6" s="9"/>
      <c r="GM6" s="9"/>
      <c r="GN6" s="9"/>
      <c r="GO6" s="10"/>
      <c r="GP6" s="59"/>
      <c r="GQ6" s="5"/>
      <c r="GR6" s="9"/>
      <c r="GS6" s="9"/>
      <c r="GT6" s="9"/>
      <c r="GU6" s="10"/>
      <c r="GV6" s="59"/>
      <c r="GW6" s="5"/>
      <c r="GX6" s="9"/>
      <c r="GY6" s="9"/>
      <c r="GZ6" s="9"/>
      <c r="HA6" s="10"/>
      <c r="HB6" s="59"/>
      <c r="HC6" s="5"/>
      <c r="HD6" s="9"/>
      <c r="HE6" s="9"/>
      <c r="HF6" s="9"/>
      <c r="HG6" s="10"/>
      <c r="HH6" s="59"/>
      <c r="HI6" s="5"/>
      <c r="HJ6" s="9"/>
      <c r="HK6" s="9"/>
      <c r="HL6" s="9"/>
      <c r="HM6" s="10"/>
      <c r="HN6" s="59"/>
      <c r="HO6" s="5"/>
      <c r="HP6" s="9"/>
      <c r="HQ6" s="9"/>
      <c r="HR6" s="9"/>
      <c r="HS6" s="10"/>
      <c r="HT6" s="59"/>
      <c r="HU6" s="5"/>
      <c r="HV6" s="9"/>
      <c r="HW6" s="9"/>
      <c r="HX6" s="9"/>
      <c r="HY6" s="10"/>
      <c r="HZ6" s="59"/>
      <c r="IA6" s="5"/>
      <c r="IB6" s="9"/>
      <c r="IC6" s="9"/>
      <c r="ID6" s="9"/>
      <c r="IE6" s="10"/>
      <c r="IF6" s="59"/>
      <c r="IG6" s="5"/>
      <c r="IH6" s="9"/>
      <c r="II6" s="9"/>
      <c r="IJ6" s="9"/>
      <c r="IK6" s="10"/>
      <c r="IL6" s="59"/>
      <c r="IM6" s="5"/>
      <c r="IN6" s="9"/>
      <c r="IO6" s="9"/>
      <c r="IP6" s="9"/>
      <c r="IQ6" s="10"/>
      <c r="IR6" s="59"/>
      <c r="IS6" s="5"/>
      <c r="IT6" s="9"/>
      <c r="IU6" s="9"/>
      <c r="IV6" s="9"/>
      <c r="IW6" s="10"/>
      <c r="IX6" s="59"/>
      <c r="IY6" s="5"/>
      <c r="IZ6" s="9"/>
      <c r="JA6" s="9"/>
      <c r="JB6" s="9"/>
      <c r="JC6" s="10"/>
    </row>
    <row r="7" spans="1:263">
      <c r="A7" s="5" t="s">
        <v>77</v>
      </c>
      <c r="B7" s="9">
        <f t="shared" ref="B7" si="2">H7+N7+T7+Z7+AF7+AL7+AR7+AX7+BD7+BJ7+BP7+BV7+CB7+CH7+CN7+CT7+CZ7+DF7+DL7+DR7+DX7+ED7+EJ7+EP7+EV7+FB7+FH7+FN7+FT7+FZ7+GF7+GL7+GR7+GX7+HD7+HJ7+HP7+HV7+IB7+IH7+IN7+IT7+IZ7</f>
        <v>0</v>
      </c>
      <c r="C7" s="9">
        <f t="shared" ref="C7" si="3">I7+O7+U7+AA7+AG7+AM7+AS7+AY7+BE7+BK7+BQ7+BW7+CC7+CI7+CO7+CU7+DA7+DG7+DM7+DS7+DY7+EE7+EK7+EQ7+EW7+FC7+FI7+FO7+FU7+GA7+GG7+GM7+GS7+GY7+HE7+HK7+HQ7+HW7+IC7+II7+IO7+IU7+JA7</f>
        <v>0</v>
      </c>
      <c r="D7" s="9">
        <f t="shared" ref="D7" si="4">J7+P7+V7+AB7+AH7+AN7+AT7+AZ7+BF7+BL7+BR7+BX7+CD7+CJ7+CP7+CV7+DB7+DH7+DN7+DT7+DZ7+EF7+EL7+ER7+EX7+FD7+FJ7+FP7+FV7+GB7+GH7+GN7+GT7+GZ7+HF7+HL7+HR7+HX7+ID7+IJ7+IP7+IV7+JB7</f>
        <v>0</v>
      </c>
      <c r="E7" s="10">
        <f t="shared" ref="E7" si="5">K7+Q7+W7+AC7+AI7+AO7+AU7+BA7+BG7+BM7+BS7+BY7+CE7+CK7+CQ7+CW7+DC7+DI7+DO7+DU7+EA7+EG7+EM7+ES7+EY7+FE7+FK7+FQ7+FW7+GC7+GI7+GO7+GU7+HA7+HG7+HM7+HS7+HY7+IE7+IK7+IQ7+IW7+JC7</f>
        <v>0</v>
      </c>
      <c r="F7" s="59"/>
      <c r="G7" s="5" t="s">
        <v>77</v>
      </c>
      <c r="H7" s="9">
        <f>[18]Summary!$B$22</f>
        <v>0</v>
      </c>
      <c r="I7" s="9">
        <f>[18]Summary!$C$22</f>
        <v>0</v>
      </c>
      <c r="J7" s="9">
        <f>[18]Summary!$D$22</f>
        <v>0</v>
      </c>
      <c r="K7" s="10">
        <f>[18]Summary!$E$22</f>
        <v>0</v>
      </c>
      <c r="L7" s="59"/>
      <c r="M7" s="5" t="s">
        <v>77</v>
      </c>
      <c r="N7" s="9">
        <f>[17]Summary!$B$22</f>
        <v>0</v>
      </c>
      <c r="O7" s="9">
        <f>[17]Summary!$C$22</f>
        <v>0</v>
      </c>
      <c r="P7" s="9">
        <f>[17]Summary!$D$22</f>
        <v>0</v>
      </c>
      <c r="Q7" s="10">
        <f>[17]Summary!$E$22</f>
        <v>0</v>
      </c>
      <c r="R7" s="59"/>
      <c r="S7" s="5" t="s">
        <v>77</v>
      </c>
      <c r="T7" s="9">
        <f>[16]Summary!$B$22</f>
        <v>0</v>
      </c>
      <c r="U7" s="9">
        <f>[16]Summary!$C$22</f>
        <v>0</v>
      </c>
      <c r="V7" s="9">
        <f>[16]Summary!$D$22</f>
        <v>0</v>
      </c>
      <c r="W7" s="10">
        <f>[16]Summary!$E$22</f>
        <v>0</v>
      </c>
      <c r="X7" s="59"/>
      <c r="Y7" s="5" t="s">
        <v>77</v>
      </c>
      <c r="Z7" s="9">
        <f>[19]Summary!$B$22</f>
        <v>0</v>
      </c>
      <c r="AA7" s="9">
        <f>[19]Summary!$C$22</f>
        <v>0</v>
      </c>
      <c r="AB7" s="9">
        <f>[19]Summary!$D$22</f>
        <v>0</v>
      </c>
      <c r="AC7" s="10">
        <f>[19]Summary!$E$22</f>
        <v>0</v>
      </c>
      <c r="AD7" s="59"/>
      <c r="AE7" s="5" t="s">
        <v>77</v>
      </c>
      <c r="AF7" s="9">
        <f>[20]Summary!$B$22</f>
        <v>0</v>
      </c>
      <c r="AG7" s="9">
        <f>[20]Summary!$C$22</f>
        <v>0</v>
      </c>
      <c r="AH7" s="9">
        <f>[20]Summary!$D$22</f>
        <v>0</v>
      </c>
      <c r="AI7" s="10">
        <f>[20]Summary!$E$22</f>
        <v>0</v>
      </c>
      <c r="AJ7" s="59"/>
      <c r="AK7" s="5" t="s">
        <v>77</v>
      </c>
      <c r="AL7" s="9">
        <f>[21]Summary!$B$22</f>
        <v>0</v>
      </c>
      <c r="AM7" s="9">
        <f>[21]Summary!$C$22</f>
        <v>0</v>
      </c>
      <c r="AN7" s="9">
        <f>[21]Summary!$D$22</f>
        <v>0</v>
      </c>
      <c r="AO7" s="10">
        <f>[21]Summary!$E$22</f>
        <v>0</v>
      </c>
      <c r="AP7" s="59"/>
      <c r="AQ7" s="5" t="s">
        <v>77</v>
      </c>
      <c r="AR7" s="9">
        <f>[22]Summary!$B$22</f>
        <v>0</v>
      </c>
      <c r="AS7" s="9">
        <f>[22]Summary!$C$22</f>
        <v>0</v>
      </c>
      <c r="AT7" s="9">
        <f>[22]Summary!$D$22</f>
        <v>0</v>
      </c>
      <c r="AU7" s="10">
        <f>[22]Summary!$E$22</f>
        <v>0</v>
      </c>
      <c r="AV7" s="59"/>
      <c r="AW7" s="5" t="s">
        <v>77</v>
      </c>
      <c r="AX7" s="9">
        <f>[23]Summary!$B$22</f>
        <v>0</v>
      </c>
      <c r="AY7" s="9">
        <f>[23]Summary!$C$22</f>
        <v>0</v>
      </c>
      <c r="AZ7" s="9">
        <f>[23]Summary!$D$22</f>
        <v>0</v>
      </c>
      <c r="BA7" s="10">
        <f>[23]Summary!$E$22</f>
        <v>0</v>
      </c>
      <c r="BB7" s="59"/>
      <c r="BC7" s="5" t="s">
        <v>77</v>
      </c>
      <c r="BD7" s="9">
        <f>[24]Summary!$B$22</f>
        <v>0</v>
      </c>
      <c r="BE7" s="9">
        <f>[24]Summary!$C$22</f>
        <v>0</v>
      </c>
      <c r="BF7" s="9">
        <f>[24]Summary!$D$22</f>
        <v>0</v>
      </c>
      <c r="BG7" s="10">
        <f>[24]Summary!$E$22</f>
        <v>0</v>
      </c>
      <c r="BH7" s="59"/>
      <c r="BI7" s="5" t="s">
        <v>77</v>
      </c>
      <c r="BJ7" s="9">
        <f>[25]Summary!$B$22</f>
        <v>0</v>
      </c>
      <c r="BK7" s="9">
        <f>[25]Summary!$C$22</f>
        <v>0</v>
      </c>
      <c r="BL7" s="9">
        <f>[25]Summary!$D$22</f>
        <v>0</v>
      </c>
      <c r="BM7" s="10">
        <f>[25]Summary!$E$22</f>
        <v>0</v>
      </c>
      <c r="BN7" s="59"/>
      <c r="BO7" s="5" t="s">
        <v>77</v>
      </c>
      <c r="BP7" s="9">
        <f>[26]Summary!$B$22</f>
        <v>0</v>
      </c>
      <c r="BQ7" s="9">
        <f>[26]Summary!$C$22</f>
        <v>0</v>
      </c>
      <c r="BR7" s="9">
        <f>[26]Summary!$D$22</f>
        <v>0</v>
      </c>
      <c r="BS7" s="10">
        <f>[26]Summary!$E$22</f>
        <v>0</v>
      </c>
      <c r="BT7" s="59"/>
      <c r="BU7" s="5" t="s">
        <v>77</v>
      </c>
      <c r="BV7" s="9">
        <f>[27]Summary!$B$22</f>
        <v>0</v>
      </c>
      <c r="BW7" s="9">
        <f>[27]Summary!$C$22</f>
        <v>0</v>
      </c>
      <c r="BX7" s="9">
        <f>[27]Summary!$D$22</f>
        <v>0</v>
      </c>
      <c r="BY7" s="10">
        <f>[27]Summary!$E$22</f>
        <v>0</v>
      </c>
      <c r="BZ7" s="59"/>
      <c r="CA7" s="5" t="s">
        <v>77</v>
      </c>
      <c r="CB7" s="9">
        <f>[28]Summary!$B$22</f>
        <v>0</v>
      </c>
      <c r="CC7" s="9">
        <f>[28]Summary!$C$22</f>
        <v>0</v>
      </c>
      <c r="CD7" s="9">
        <f>[28]Summary!$D$22</f>
        <v>0</v>
      </c>
      <c r="CE7" s="10">
        <f>[28]Summary!$E$22</f>
        <v>0</v>
      </c>
      <c r="CF7" s="59"/>
      <c r="CG7" s="5" t="s">
        <v>77</v>
      </c>
      <c r="CH7" s="9">
        <f>[29]Summary!$B$22</f>
        <v>0</v>
      </c>
      <c r="CI7" s="9">
        <f>[29]Summary!$C$22</f>
        <v>0</v>
      </c>
      <c r="CJ7" s="9">
        <f>[29]Summary!$D$22</f>
        <v>0</v>
      </c>
      <c r="CK7" s="10">
        <f>[29]Summary!$E$22</f>
        <v>0</v>
      </c>
      <c r="CL7" s="59"/>
      <c r="CM7" s="5" t="s">
        <v>77</v>
      </c>
      <c r="CN7" s="9">
        <f>[30]Summary!$B$22</f>
        <v>0</v>
      </c>
      <c r="CO7" s="9">
        <f>[30]Summary!$C$22</f>
        <v>0</v>
      </c>
      <c r="CP7" s="9">
        <f>[30]Summary!$D$22</f>
        <v>0</v>
      </c>
      <c r="CQ7" s="10">
        <f>[30]Summary!$E$22</f>
        <v>0</v>
      </c>
      <c r="CR7" s="59"/>
      <c r="CS7" s="5" t="s">
        <v>77</v>
      </c>
      <c r="CT7" s="9">
        <f>[31]Summary!$B$22</f>
        <v>0</v>
      </c>
      <c r="CU7" s="9">
        <f>[31]Summary!$C$22</f>
        <v>0</v>
      </c>
      <c r="CV7" s="9">
        <f>[31]Summary!$D$22</f>
        <v>0</v>
      </c>
      <c r="CW7" s="10">
        <f>[31]Summary!$E$22</f>
        <v>0</v>
      </c>
      <c r="CX7" s="59"/>
      <c r="CY7" s="5" t="s">
        <v>77</v>
      </c>
      <c r="CZ7" s="9">
        <f>[32]Summary!$B$22</f>
        <v>0</v>
      </c>
      <c r="DA7" s="9">
        <f>[32]Summary!$C$22</f>
        <v>0</v>
      </c>
      <c r="DB7" s="9">
        <f>[32]Summary!$D$22</f>
        <v>0</v>
      </c>
      <c r="DC7" s="10">
        <f>[32]Summary!$E$22</f>
        <v>0</v>
      </c>
      <c r="DD7" s="59"/>
      <c r="DE7" s="5" t="s">
        <v>77</v>
      </c>
      <c r="DF7" s="9">
        <f>[33]Summary!$B$22</f>
        <v>0</v>
      </c>
      <c r="DG7" s="9">
        <f>[33]Summary!$C$22</f>
        <v>0</v>
      </c>
      <c r="DH7" s="9">
        <f>[33]Summary!$D$22</f>
        <v>0</v>
      </c>
      <c r="DI7" s="10">
        <f>[33]Summary!$E$22</f>
        <v>0</v>
      </c>
      <c r="DJ7" s="59"/>
      <c r="DK7" s="5" t="s">
        <v>77</v>
      </c>
      <c r="DL7" s="9">
        <f>[34]Summary!$B$22</f>
        <v>0</v>
      </c>
      <c r="DM7" s="9">
        <f>[34]Summary!$C$22</f>
        <v>0</v>
      </c>
      <c r="DN7" s="9">
        <f>[34]Summary!$D$22</f>
        <v>0</v>
      </c>
      <c r="DO7" s="10">
        <f>[34]Summary!$E$22</f>
        <v>0</v>
      </c>
      <c r="DP7" s="59"/>
      <c r="DQ7" s="5" t="s">
        <v>77</v>
      </c>
      <c r="DR7" s="9">
        <f>[35]Summary!$B$22</f>
        <v>0</v>
      </c>
      <c r="DS7" s="9">
        <f>[35]Summary!$C$22</f>
        <v>0</v>
      </c>
      <c r="DT7" s="9">
        <f>[35]Summary!$D$22</f>
        <v>0</v>
      </c>
      <c r="DU7" s="10">
        <f>[35]Summary!$E$22</f>
        <v>0</v>
      </c>
      <c r="DV7" s="59"/>
      <c r="DW7" s="5" t="s">
        <v>77</v>
      </c>
      <c r="DX7" s="9">
        <f>[36]Summary!$B$22</f>
        <v>0</v>
      </c>
      <c r="DY7" s="9">
        <f>[36]Summary!$C$22</f>
        <v>0</v>
      </c>
      <c r="DZ7" s="9">
        <f>[36]Summary!$D$22</f>
        <v>0</v>
      </c>
      <c r="EA7" s="10">
        <f>[36]Summary!$E$22</f>
        <v>0</v>
      </c>
      <c r="EB7" s="59"/>
      <c r="EC7" s="5" t="s">
        <v>77</v>
      </c>
      <c r="ED7" s="9">
        <f>'[36]Rev Req''t_yrs 1-3_PVP'!$N$6</f>
        <v>0</v>
      </c>
      <c r="EE7" s="9">
        <f>'[36]Rev Req''t_yrs 1-3_PVP'!$O$6</f>
        <v>0</v>
      </c>
      <c r="EF7" s="9">
        <f>'[36]Rev Req''t_yrs 1-3_PVP'!$P$6</f>
        <v>0</v>
      </c>
      <c r="EG7" s="10">
        <f>'[36]Rev Req''t_yrs 1-3_PVP'!$Q$6</f>
        <v>0</v>
      </c>
      <c r="EH7" s="59"/>
      <c r="EI7" s="5"/>
      <c r="EJ7" s="9"/>
      <c r="EK7" s="9"/>
      <c r="EL7" s="9"/>
      <c r="EM7" s="10"/>
      <c r="EN7" s="59"/>
      <c r="EO7" s="5"/>
      <c r="EP7" s="9"/>
      <c r="EQ7" s="9"/>
      <c r="ER7" s="9"/>
      <c r="ES7" s="10"/>
      <c r="ET7" s="59"/>
      <c r="EU7" s="5"/>
      <c r="EV7" s="9"/>
      <c r="EW7" s="9"/>
      <c r="EX7" s="9"/>
      <c r="EY7" s="10"/>
      <c r="EZ7" s="59"/>
      <c r="FA7" s="5"/>
      <c r="FB7" s="9"/>
      <c r="FC7" s="9"/>
      <c r="FD7" s="9"/>
      <c r="FE7" s="10"/>
      <c r="FF7" s="59"/>
      <c r="FG7" s="5"/>
      <c r="FH7" s="9"/>
      <c r="FI7" s="9"/>
      <c r="FJ7" s="9"/>
      <c r="FK7" s="10"/>
      <c r="FL7" s="59"/>
      <c r="FM7" s="5"/>
      <c r="FN7" s="9"/>
      <c r="FO7" s="9"/>
      <c r="FP7" s="9"/>
      <c r="FQ7" s="10"/>
      <c r="FR7" s="59"/>
      <c r="FS7" s="5"/>
      <c r="FT7" s="9"/>
      <c r="FU7" s="9"/>
      <c r="FV7" s="9"/>
      <c r="FW7" s="10"/>
      <c r="FX7" s="59"/>
      <c r="FY7" s="5"/>
      <c r="FZ7" s="9"/>
      <c r="GA7" s="9"/>
      <c r="GB7" s="9"/>
      <c r="GC7" s="10"/>
      <c r="GD7" s="59"/>
      <c r="GE7" s="5"/>
      <c r="GF7" s="9"/>
      <c r="GG7" s="9"/>
      <c r="GH7" s="9"/>
      <c r="GI7" s="10"/>
      <c r="GJ7" s="59"/>
      <c r="GK7" s="5"/>
      <c r="GL7" s="9"/>
      <c r="GM7" s="9"/>
      <c r="GN7" s="9"/>
      <c r="GO7" s="10"/>
      <c r="GP7" s="59"/>
      <c r="GQ7" s="5"/>
      <c r="GR7" s="9"/>
      <c r="GS7" s="9"/>
      <c r="GT7" s="9"/>
      <c r="GU7" s="10"/>
      <c r="GV7" s="59"/>
      <c r="GW7" s="5"/>
      <c r="GX7" s="9"/>
      <c r="GY7" s="9"/>
      <c r="GZ7" s="9"/>
      <c r="HA7" s="10"/>
      <c r="HB7" s="59"/>
      <c r="HC7" s="5"/>
      <c r="HD7" s="9"/>
      <c r="HE7" s="9"/>
      <c r="HF7" s="9"/>
      <c r="HG7" s="10"/>
      <c r="HH7" s="59"/>
      <c r="HI7" s="5"/>
      <c r="HJ7" s="9"/>
      <c r="HK7" s="9"/>
      <c r="HL7" s="9"/>
      <c r="HM7" s="10"/>
      <c r="HN7" s="59"/>
      <c r="HO7" s="5"/>
      <c r="HP7" s="9"/>
      <c r="HQ7" s="9"/>
      <c r="HR7" s="9"/>
      <c r="HS7" s="10"/>
      <c r="HT7" s="59"/>
      <c r="HU7" s="5"/>
      <c r="HV7" s="9"/>
      <c r="HW7" s="9"/>
      <c r="HX7" s="9"/>
      <c r="HY7" s="10"/>
      <c r="HZ7" s="59"/>
      <c r="IA7" s="5"/>
      <c r="IB7" s="9"/>
      <c r="IC7" s="9"/>
      <c r="ID7" s="9"/>
      <c r="IE7" s="10"/>
      <c r="IF7" s="59"/>
      <c r="IG7" s="5"/>
      <c r="IH7" s="9"/>
      <c r="II7" s="9"/>
      <c r="IJ7" s="9"/>
      <c r="IK7" s="10"/>
      <c r="IL7" s="59"/>
      <c r="IM7" s="5"/>
      <c r="IN7" s="9"/>
      <c r="IO7" s="9"/>
      <c r="IP7" s="9"/>
      <c r="IQ7" s="10"/>
      <c r="IR7" s="59"/>
      <c r="IS7" s="5"/>
      <c r="IT7" s="9"/>
      <c r="IU7" s="9"/>
      <c r="IV7" s="9"/>
      <c r="IW7" s="10"/>
      <c r="IX7" s="59"/>
      <c r="IY7" s="5"/>
      <c r="IZ7" s="9"/>
      <c r="JA7" s="9"/>
      <c r="JB7" s="9"/>
      <c r="JC7" s="10"/>
    </row>
    <row r="8" spans="1:263" ht="14.45" customHeight="1">
      <c r="A8" s="5" t="s">
        <v>78</v>
      </c>
      <c r="B8" s="9">
        <f t="shared" si="1"/>
        <v>0</v>
      </c>
      <c r="C8" s="9">
        <f t="shared" si="1"/>
        <v>0</v>
      </c>
      <c r="D8" s="9">
        <f t="shared" si="1"/>
        <v>418369</v>
      </c>
      <c r="E8" s="10">
        <f t="shared" si="1"/>
        <v>0</v>
      </c>
      <c r="F8" s="59"/>
      <c r="G8" s="5" t="s">
        <v>78</v>
      </c>
      <c r="H8" s="9">
        <f>[18]Summary!$B$23</f>
        <v>0</v>
      </c>
      <c r="I8" s="9">
        <f>[18]Summary!$C$23</f>
        <v>0</v>
      </c>
      <c r="J8" s="9">
        <f>[18]Summary!$D$23</f>
        <v>0</v>
      </c>
      <c r="K8" s="10">
        <f>[18]Summary!$E$23</f>
        <v>0</v>
      </c>
      <c r="L8" s="59"/>
      <c r="M8" s="5" t="s">
        <v>78</v>
      </c>
      <c r="N8" s="9">
        <f>[17]Summary!$B$23</f>
        <v>0</v>
      </c>
      <c r="O8" s="9">
        <f>[17]Summary!$C$23</f>
        <v>0</v>
      </c>
      <c r="P8" s="9">
        <f>[17]Summary!$D$23</f>
        <v>0</v>
      </c>
      <c r="Q8" s="10">
        <f>[17]Summary!$E$23</f>
        <v>0</v>
      </c>
      <c r="R8" s="59"/>
      <c r="S8" s="5" t="s">
        <v>78</v>
      </c>
      <c r="T8" s="9">
        <f>[16]Summary!$B$23</f>
        <v>0</v>
      </c>
      <c r="U8" s="9">
        <f>[16]Summary!$C$23</f>
        <v>0</v>
      </c>
      <c r="V8" s="9">
        <f>[16]Summary!$D$23</f>
        <v>0</v>
      </c>
      <c r="W8" s="10">
        <f>[16]Summary!$E$23</f>
        <v>0</v>
      </c>
      <c r="X8" s="59"/>
      <c r="Y8" s="5" t="s">
        <v>78</v>
      </c>
      <c r="Z8" s="9">
        <f>[19]Summary!$B$23</f>
        <v>0</v>
      </c>
      <c r="AA8" s="9">
        <f>[19]Summary!$C$23</f>
        <v>0</v>
      </c>
      <c r="AB8" s="9">
        <f>[19]Summary!$D$23</f>
        <v>0</v>
      </c>
      <c r="AC8" s="10">
        <f>[19]Summary!$E$23</f>
        <v>0</v>
      </c>
      <c r="AD8" s="59"/>
      <c r="AE8" s="5" t="s">
        <v>78</v>
      </c>
      <c r="AF8" s="9">
        <f>[20]Summary!$B$23</f>
        <v>0</v>
      </c>
      <c r="AG8" s="9">
        <f>[20]Summary!$C$23</f>
        <v>0</v>
      </c>
      <c r="AH8" s="9">
        <f>[20]Summary!$D$23</f>
        <v>0</v>
      </c>
      <c r="AI8" s="10">
        <f>[20]Summary!$E$23</f>
        <v>0</v>
      </c>
      <c r="AJ8" s="59"/>
      <c r="AK8" s="5" t="s">
        <v>78</v>
      </c>
      <c r="AL8" s="9">
        <f>[21]Summary!$B$23</f>
        <v>0</v>
      </c>
      <c r="AM8" s="9">
        <f>[21]Summary!$C$23</f>
        <v>0</v>
      </c>
      <c r="AN8" s="9">
        <f>[21]Summary!$D$23</f>
        <v>0</v>
      </c>
      <c r="AO8" s="10">
        <f>[21]Summary!$E$23</f>
        <v>0</v>
      </c>
      <c r="AP8" s="59"/>
      <c r="AQ8" s="5" t="s">
        <v>78</v>
      </c>
      <c r="AR8" s="9">
        <f>[22]Summary!$B$23</f>
        <v>0</v>
      </c>
      <c r="AS8" s="9">
        <f>[22]Summary!$C$23</f>
        <v>0</v>
      </c>
      <c r="AT8" s="9">
        <f>[22]Summary!$D$23</f>
        <v>0</v>
      </c>
      <c r="AU8" s="10">
        <f>[22]Summary!$E$23</f>
        <v>0</v>
      </c>
      <c r="AV8" s="59"/>
      <c r="AW8" s="5" t="s">
        <v>78</v>
      </c>
      <c r="AX8" s="9">
        <f>[23]Summary!$B$23</f>
        <v>0</v>
      </c>
      <c r="AY8" s="9">
        <f>[23]Summary!$C$23</f>
        <v>0</v>
      </c>
      <c r="AZ8" s="9">
        <f>[23]Summary!$D$23</f>
        <v>0</v>
      </c>
      <c r="BA8" s="10">
        <f>[23]Summary!$E$23</f>
        <v>0</v>
      </c>
      <c r="BB8" s="59"/>
      <c r="BC8" s="5" t="s">
        <v>78</v>
      </c>
      <c r="BD8" s="9">
        <f>[24]Summary!$B$23</f>
        <v>0</v>
      </c>
      <c r="BE8" s="9">
        <f>[24]Summary!$C$23</f>
        <v>0</v>
      </c>
      <c r="BF8" s="9">
        <f>[24]Summary!$D$23</f>
        <v>0</v>
      </c>
      <c r="BG8" s="10">
        <f>[24]Summary!$E$23</f>
        <v>0</v>
      </c>
      <c r="BH8" s="59"/>
      <c r="BI8" s="5" t="s">
        <v>78</v>
      </c>
      <c r="BJ8" s="9">
        <f>[25]Summary!$B$23</f>
        <v>0</v>
      </c>
      <c r="BK8" s="9">
        <f>[25]Summary!$C$23</f>
        <v>0</v>
      </c>
      <c r="BL8" s="9">
        <f>[25]Summary!$D$23</f>
        <v>0</v>
      </c>
      <c r="BM8" s="10">
        <f>[25]Summary!$E$23</f>
        <v>0</v>
      </c>
      <c r="BN8" s="59"/>
      <c r="BO8" s="5" t="s">
        <v>78</v>
      </c>
      <c r="BP8" s="9">
        <f>[26]Summary!$B$23</f>
        <v>0</v>
      </c>
      <c r="BQ8" s="9">
        <f>[26]Summary!$C$23</f>
        <v>0</v>
      </c>
      <c r="BR8" s="9">
        <f>[26]Summary!$D$23</f>
        <v>0</v>
      </c>
      <c r="BS8" s="10">
        <f>[26]Summary!$E$23</f>
        <v>0</v>
      </c>
      <c r="BT8" s="59"/>
      <c r="BU8" s="5" t="s">
        <v>78</v>
      </c>
      <c r="BV8" s="9">
        <f>[27]Summary!$B$23</f>
        <v>0</v>
      </c>
      <c r="BW8" s="9">
        <f>[27]Summary!$C$23</f>
        <v>0</v>
      </c>
      <c r="BX8" s="9">
        <f>[27]Summary!$D$23</f>
        <v>0</v>
      </c>
      <c r="BY8" s="10">
        <f>[27]Summary!$E$23</f>
        <v>0</v>
      </c>
      <c r="BZ8" s="59"/>
      <c r="CA8" s="5" t="s">
        <v>78</v>
      </c>
      <c r="CB8" s="9">
        <f>[28]Summary!$B$23</f>
        <v>0</v>
      </c>
      <c r="CC8" s="9">
        <f>[28]Summary!$C$23</f>
        <v>0</v>
      </c>
      <c r="CD8" s="9">
        <f>[28]Summary!$D$23</f>
        <v>0</v>
      </c>
      <c r="CE8" s="10">
        <f>[28]Summary!$E$23</f>
        <v>0</v>
      </c>
      <c r="CF8" s="59"/>
      <c r="CG8" s="5" t="s">
        <v>78</v>
      </c>
      <c r="CH8" s="9">
        <f>[29]Summary!$B$23</f>
        <v>0</v>
      </c>
      <c r="CI8" s="9">
        <f>[29]Summary!$C$23</f>
        <v>0</v>
      </c>
      <c r="CJ8" s="9">
        <f>[29]Summary!$D$23</f>
        <v>0</v>
      </c>
      <c r="CK8" s="10">
        <f>[29]Summary!$E$23</f>
        <v>0</v>
      </c>
      <c r="CL8" s="59"/>
      <c r="CM8" s="5" t="s">
        <v>78</v>
      </c>
      <c r="CN8" s="9">
        <f>[30]Summary!$B$23</f>
        <v>0</v>
      </c>
      <c r="CO8" s="9">
        <f>[30]Summary!$C$23</f>
        <v>0</v>
      </c>
      <c r="CP8" s="9">
        <f>[30]Summary!$D$23</f>
        <v>0</v>
      </c>
      <c r="CQ8" s="10">
        <f>[30]Summary!$E$23</f>
        <v>0</v>
      </c>
      <c r="CR8" s="59"/>
      <c r="CS8" s="5" t="s">
        <v>78</v>
      </c>
      <c r="CT8" s="9">
        <f>[31]Summary!$B$23</f>
        <v>0</v>
      </c>
      <c r="CU8" s="9">
        <f>[31]Summary!$C$23</f>
        <v>0</v>
      </c>
      <c r="CV8" s="9">
        <f>[31]Summary!$D$23</f>
        <v>0</v>
      </c>
      <c r="CW8" s="10">
        <f>[31]Summary!$E$23</f>
        <v>0</v>
      </c>
      <c r="CX8" s="59"/>
      <c r="CY8" s="5" t="s">
        <v>78</v>
      </c>
      <c r="CZ8" s="9">
        <f>[32]Summary!$B$23</f>
        <v>0</v>
      </c>
      <c r="DA8" s="9">
        <f>[32]Summary!$C$23</f>
        <v>0</v>
      </c>
      <c r="DB8" s="9">
        <f>[32]Summary!$D$23</f>
        <v>0</v>
      </c>
      <c r="DC8" s="10">
        <f>[32]Summary!$E$23</f>
        <v>0</v>
      </c>
      <c r="DD8" s="59"/>
      <c r="DE8" s="5" t="s">
        <v>78</v>
      </c>
      <c r="DF8" s="9">
        <f>[33]Summary!$B$23</f>
        <v>0</v>
      </c>
      <c r="DG8" s="9">
        <f>[33]Summary!$C$23</f>
        <v>0</v>
      </c>
      <c r="DH8" s="9">
        <f>[33]Summary!$D$23</f>
        <v>0</v>
      </c>
      <c r="DI8" s="10">
        <f>[33]Summary!$E$23</f>
        <v>0</v>
      </c>
      <c r="DJ8" s="59"/>
      <c r="DK8" s="5" t="s">
        <v>78</v>
      </c>
      <c r="DL8" s="9">
        <f>[34]Summary!$B$23</f>
        <v>0</v>
      </c>
      <c r="DM8" s="9">
        <f>[34]Summary!$C$23</f>
        <v>0</v>
      </c>
      <c r="DN8" s="9">
        <f>[34]Summary!$D$23</f>
        <v>0</v>
      </c>
      <c r="DO8" s="10">
        <f>[34]Summary!$E$23</f>
        <v>0</v>
      </c>
      <c r="DP8" s="59"/>
      <c r="DQ8" s="5" t="s">
        <v>78</v>
      </c>
      <c r="DR8" s="9">
        <f>[35]Summary!$B$23</f>
        <v>0</v>
      </c>
      <c r="DS8" s="9">
        <f>[35]Summary!$C$23</f>
        <v>0</v>
      </c>
      <c r="DT8" s="9">
        <f>[35]Summary!$D$23</f>
        <v>0</v>
      </c>
      <c r="DU8" s="10">
        <f>[35]Summary!$E$23</f>
        <v>0</v>
      </c>
      <c r="DV8" s="59"/>
      <c r="DW8" s="5" t="s">
        <v>78</v>
      </c>
      <c r="DX8" s="9">
        <f>[36]Summary!$B$23</f>
        <v>0</v>
      </c>
      <c r="DY8" s="9">
        <f>[36]Summary!$C$23</f>
        <v>0</v>
      </c>
      <c r="DZ8" s="9">
        <f>[36]Summary!$D$23</f>
        <v>418369</v>
      </c>
      <c r="EA8" s="10">
        <f>[36]Summary!$E$23</f>
        <v>0</v>
      </c>
      <c r="EB8" s="59"/>
      <c r="EC8" s="5" t="s">
        <v>78</v>
      </c>
      <c r="ED8" s="9">
        <f>'[36]Rev Req''t_yrs 1-3_PVP'!$N$7</f>
        <v>0</v>
      </c>
      <c r="EE8" s="9">
        <f>'[36]Rev Req''t_yrs 1-3_PVP'!$O$7</f>
        <v>0</v>
      </c>
      <c r="EF8" s="9">
        <f>'[36]Rev Req''t_yrs 1-3_PVP'!$P$7</f>
        <v>0</v>
      </c>
      <c r="EG8" s="10">
        <f>'[36]Rev Req''t_yrs 1-3_PVP'!$Q$7</f>
        <v>0</v>
      </c>
      <c r="EH8" s="59"/>
      <c r="EI8" s="5"/>
      <c r="EJ8" s="9"/>
      <c r="EK8" s="9"/>
      <c r="EL8" s="9"/>
      <c r="EM8" s="10"/>
      <c r="EN8" s="59"/>
      <c r="EO8" s="5"/>
      <c r="EP8" s="9"/>
      <c r="EQ8" s="9"/>
      <c r="ER8" s="9"/>
      <c r="ES8" s="10"/>
      <c r="ET8" s="59"/>
      <c r="EU8" s="5"/>
      <c r="EV8" s="9"/>
      <c r="EW8" s="9"/>
      <c r="EX8" s="9"/>
      <c r="EY8" s="10"/>
      <c r="EZ8" s="59"/>
      <c r="FA8" s="5"/>
      <c r="FB8" s="9"/>
      <c r="FC8" s="9"/>
      <c r="FD8" s="9"/>
      <c r="FE8" s="10"/>
      <c r="FF8" s="59"/>
      <c r="FG8" s="5"/>
      <c r="FH8" s="9"/>
      <c r="FI8" s="9"/>
      <c r="FJ8" s="9"/>
      <c r="FK8" s="10"/>
      <c r="FL8" s="59"/>
      <c r="FM8" s="5"/>
      <c r="FN8" s="9"/>
      <c r="FO8" s="9"/>
      <c r="FP8" s="9"/>
      <c r="FQ8" s="10"/>
      <c r="FR8" s="59"/>
      <c r="FS8" s="5"/>
      <c r="FT8" s="9"/>
      <c r="FU8" s="9"/>
      <c r="FV8" s="9"/>
      <c r="FW8" s="10"/>
      <c r="FX8" s="59"/>
      <c r="FY8" s="5"/>
      <c r="FZ8" s="9"/>
      <c r="GA8" s="9"/>
      <c r="GB8" s="9"/>
      <c r="GC8" s="10"/>
      <c r="GD8" s="59"/>
      <c r="GE8" s="5"/>
      <c r="GF8" s="9"/>
      <c r="GG8" s="9"/>
      <c r="GH8" s="9"/>
      <c r="GI8" s="10"/>
      <c r="GJ8" s="59"/>
      <c r="GK8" s="5"/>
      <c r="GL8" s="9"/>
      <c r="GM8" s="9"/>
      <c r="GN8" s="9"/>
      <c r="GO8" s="10"/>
      <c r="GP8" s="59"/>
      <c r="GQ8" s="5"/>
      <c r="GR8" s="9"/>
      <c r="GS8" s="9"/>
      <c r="GT8" s="9"/>
      <c r="GU8" s="10"/>
      <c r="GV8" s="59"/>
      <c r="GW8" s="5"/>
      <c r="GX8" s="9"/>
      <c r="GY8" s="9"/>
      <c r="GZ8" s="9"/>
      <c r="HA8" s="10"/>
      <c r="HB8" s="59"/>
      <c r="HC8" s="5"/>
      <c r="HD8" s="9"/>
      <c r="HE8" s="9"/>
      <c r="HF8" s="9"/>
      <c r="HG8" s="10"/>
      <c r="HH8" s="59"/>
      <c r="HI8" s="5"/>
      <c r="HJ8" s="9"/>
      <c r="HK8" s="9"/>
      <c r="HL8" s="9"/>
      <c r="HM8" s="10"/>
      <c r="HN8" s="59"/>
      <c r="HO8" s="5"/>
      <c r="HP8" s="9"/>
      <c r="HQ8" s="9"/>
      <c r="HR8" s="9"/>
      <c r="HS8" s="10"/>
      <c r="HT8" s="59"/>
      <c r="HU8" s="5"/>
      <c r="HV8" s="9"/>
      <c r="HW8" s="9"/>
      <c r="HX8" s="9"/>
      <c r="HY8" s="10"/>
      <c r="HZ8" s="59"/>
      <c r="IA8" s="5"/>
      <c r="IB8" s="9"/>
      <c r="IC8" s="9"/>
      <c r="ID8" s="9"/>
      <c r="IE8" s="10"/>
      <c r="IF8" s="59"/>
      <c r="IG8" s="5"/>
      <c r="IH8" s="9"/>
      <c r="II8" s="9"/>
      <c r="IJ8" s="9"/>
      <c r="IK8" s="10"/>
      <c r="IL8" s="59"/>
      <c r="IM8" s="5"/>
      <c r="IN8" s="9"/>
      <c r="IO8" s="9"/>
      <c r="IP8" s="9"/>
      <c r="IQ8" s="10"/>
      <c r="IR8" s="59"/>
      <c r="IS8" s="5"/>
      <c r="IT8" s="9"/>
      <c r="IU8" s="9"/>
      <c r="IV8" s="9"/>
      <c r="IW8" s="10"/>
      <c r="IX8" s="59"/>
      <c r="IY8" s="5"/>
      <c r="IZ8" s="9"/>
      <c r="JA8" s="9"/>
      <c r="JB8" s="9"/>
      <c r="JC8" s="10"/>
    </row>
    <row r="9" spans="1:263" ht="14.45" customHeight="1">
      <c r="A9" s="5" t="s">
        <v>79</v>
      </c>
      <c r="B9" s="9">
        <f t="shared" si="1"/>
        <v>0</v>
      </c>
      <c r="C9" s="9">
        <f t="shared" si="1"/>
        <v>13202111.63797003</v>
      </c>
      <c r="D9" s="9">
        <f t="shared" si="1"/>
        <v>42438293.721718073</v>
      </c>
      <c r="E9" s="10">
        <f t="shared" si="1"/>
        <v>41633279.887907781</v>
      </c>
      <c r="F9" s="59"/>
      <c r="G9" s="5" t="s">
        <v>79</v>
      </c>
      <c r="H9" s="9">
        <f>[18]Summary!$B$24</f>
        <v>0</v>
      </c>
      <c r="I9" s="9">
        <f>[18]Summary!$C$24</f>
        <v>1552779.1430474948</v>
      </c>
      <c r="J9" s="9">
        <f>[18]Summary!$D$24</f>
        <v>4815031.7292774003</v>
      </c>
      <c r="K9" s="10">
        <f>[18]Summary!$E$24</f>
        <v>4571189.4740861971</v>
      </c>
      <c r="L9" s="59"/>
      <c r="M9" s="5" t="s">
        <v>79</v>
      </c>
      <c r="N9" s="9">
        <f>[17]Summary!$B$24</f>
        <v>0</v>
      </c>
      <c r="O9" s="9">
        <f>[17]Summary!$C$24</f>
        <v>-636349.41539865918</v>
      </c>
      <c r="P9" s="9">
        <f>[17]Summary!$D$24</f>
        <v>4028125.8371849954</v>
      </c>
      <c r="Q9" s="10">
        <f>[17]Summary!$E$24</f>
        <v>3917108.7132070083</v>
      </c>
      <c r="R9" s="59"/>
      <c r="S9" s="5" t="s">
        <v>79</v>
      </c>
      <c r="T9" s="9">
        <f>[16]Summary!$B$24</f>
        <v>0</v>
      </c>
      <c r="U9" s="9">
        <f>[16]Summary!$C$24</f>
        <v>-1352390.0204903753</v>
      </c>
      <c r="V9" s="9">
        <f>[16]Summary!$D$24</f>
        <v>4705589.7369638011</v>
      </c>
      <c r="W9" s="10">
        <f>[16]Summary!$E$24</f>
        <v>4633683.3047636002</v>
      </c>
      <c r="X9" s="59"/>
      <c r="Y9" s="5" t="s">
        <v>79</v>
      </c>
      <c r="Z9" s="9">
        <f>[19]Summary!$B$24</f>
        <v>0</v>
      </c>
      <c r="AA9" s="9">
        <f>[19]Summary!$C$24</f>
        <v>1480376.891200304</v>
      </c>
      <c r="AB9" s="9">
        <f>[19]Summary!$D$24</f>
        <v>1602585.2993976995</v>
      </c>
      <c r="AC9" s="10">
        <f>[19]Summary!$E$24</f>
        <v>1567263.6277531013</v>
      </c>
      <c r="AD9" s="59"/>
      <c r="AE9" s="5" t="s">
        <v>79</v>
      </c>
      <c r="AF9" s="9">
        <f>[20]Summary!$B$24</f>
        <v>0</v>
      </c>
      <c r="AG9" s="9">
        <f>[20]Summary!$C$24</f>
        <v>563219.57682794274</v>
      </c>
      <c r="AH9" s="9">
        <f>[20]Summary!$D$24</f>
        <v>254105.88335585067</v>
      </c>
      <c r="AI9" s="10">
        <f>[20]Summary!$E$24</f>
        <v>244442.19181948961</v>
      </c>
      <c r="AJ9" s="59"/>
      <c r="AK9" s="5" t="s">
        <v>79</v>
      </c>
      <c r="AL9" s="9">
        <f>[21]Summary!$B$24</f>
        <v>0</v>
      </c>
      <c r="AM9" s="9">
        <f>[21]Summary!$C$24</f>
        <v>411545.78199129156</v>
      </c>
      <c r="AN9" s="9">
        <f>[21]Summary!$D$24</f>
        <v>4139280.278527502</v>
      </c>
      <c r="AO9" s="10">
        <f>[21]Summary!$E$24</f>
        <v>4190590.9445683025</v>
      </c>
      <c r="AP9" s="59"/>
      <c r="AQ9" s="5" t="s">
        <v>79</v>
      </c>
      <c r="AR9" s="9">
        <f>[22]Summary!$B$24</f>
        <v>0</v>
      </c>
      <c r="AS9" s="9">
        <f>[22]Summary!$C$24</f>
        <v>1153767.9707926537</v>
      </c>
      <c r="AT9" s="9">
        <f>[22]Summary!$D$24</f>
        <v>1300364.0818461974</v>
      </c>
      <c r="AU9" s="10">
        <f>[22]Summary!$E$24</f>
        <v>1271262.7761265959</v>
      </c>
      <c r="AV9" s="59"/>
      <c r="AW9" s="5" t="s">
        <v>79</v>
      </c>
      <c r="AX9" s="9">
        <f>[23]Summary!$B$24</f>
        <v>0</v>
      </c>
      <c r="AY9" s="9">
        <f>[23]Summary!$C$24</f>
        <v>879911.4376774386</v>
      </c>
      <c r="AZ9" s="9">
        <f>[23]Summary!$D$24</f>
        <v>1604321.2764138982</v>
      </c>
      <c r="BA9" s="10">
        <f>[23]Summary!$E$24</f>
        <v>1586393.1051617011</v>
      </c>
      <c r="BB9" s="59"/>
      <c r="BC9" s="5" t="s">
        <v>79</v>
      </c>
      <c r="BD9" s="9">
        <f>[24]Summary!$B$24</f>
        <v>0</v>
      </c>
      <c r="BE9" s="9">
        <f>[24]Summary!$C$24</f>
        <v>606961.61786899553</v>
      </c>
      <c r="BF9" s="9">
        <f>[24]Summary!$D$24</f>
        <v>491944.03164282092</v>
      </c>
      <c r="BG9" s="10">
        <f>[24]Summary!$E$24</f>
        <v>497390.75213409006</v>
      </c>
      <c r="BH9" s="59"/>
      <c r="BI9" s="5" t="s">
        <v>79</v>
      </c>
      <c r="BJ9" s="9">
        <f>[25]Summary!$B$24</f>
        <v>0</v>
      </c>
      <c r="BK9" s="9">
        <f>[25]Summary!$C$24</f>
        <v>1974516.3456353438</v>
      </c>
      <c r="BL9" s="9">
        <f>[25]Summary!$D$24</f>
        <v>1733705.6895930995</v>
      </c>
      <c r="BM9" s="10">
        <f>[25]Summary!$E$24</f>
        <v>1725444.3439266016</v>
      </c>
      <c r="BN9" s="59"/>
      <c r="BO9" s="5" t="s">
        <v>79</v>
      </c>
      <c r="BP9" s="9">
        <f>[26]Summary!$B$24</f>
        <v>0</v>
      </c>
      <c r="BQ9" s="9">
        <f>[26]Summary!$C$24</f>
        <v>-6463846.8754590787</v>
      </c>
      <c r="BR9" s="9">
        <f>[26]Summary!$D$24</f>
        <v>4138130.6487943041</v>
      </c>
      <c r="BS9" s="10">
        <f>[26]Summary!$E$24</f>
        <v>4109221.6384755936</v>
      </c>
      <c r="BT9" s="59"/>
      <c r="BU9" s="5" t="s">
        <v>79</v>
      </c>
      <c r="BV9" s="9">
        <f>[27]Summary!$B$24</f>
        <v>0</v>
      </c>
      <c r="BW9" s="9">
        <f>[27]Summary!$C$24</f>
        <v>350364.6066297575</v>
      </c>
      <c r="BX9" s="9">
        <f>[27]Summary!$D$24</f>
        <v>264568.1354412607</v>
      </c>
      <c r="BY9" s="10">
        <f>[27]Summary!$E$24</f>
        <v>259975.37064448994</v>
      </c>
      <c r="BZ9" s="59"/>
      <c r="CA9" s="5" t="s">
        <v>79</v>
      </c>
      <c r="CB9" s="9">
        <f>[28]Summary!$B$24</f>
        <v>0</v>
      </c>
      <c r="CC9" s="9">
        <f>[28]Summary!$C$24</f>
        <v>266332.34907830553</v>
      </c>
      <c r="CD9" s="9">
        <f>[28]Summary!$D$24</f>
        <v>319556.69828346046</v>
      </c>
      <c r="CE9" s="10">
        <f>[28]Summary!$E$24</f>
        <v>310771.89433543896</v>
      </c>
      <c r="CF9" s="59"/>
      <c r="CG9" s="5" t="s">
        <v>79</v>
      </c>
      <c r="CH9" s="9">
        <f>[29]Summary!$B$24</f>
        <v>0</v>
      </c>
      <c r="CI9" s="9">
        <f>[29]Summary!$C$24</f>
        <v>4102734.6464781137</v>
      </c>
      <c r="CJ9" s="9">
        <f>[29]Summary!$D$24</f>
        <v>2356325.5454838024</v>
      </c>
      <c r="CK9" s="10">
        <f>[29]Summary!$E$24</f>
        <v>2299348.8148131026</v>
      </c>
      <c r="CL9" s="59"/>
      <c r="CM9" s="5" t="s">
        <v>79</v>
      </c>
      <c r="CN9" s="9">
        <f>[30]Summary!$B$24</f>
        <v>0</v>
      </c>
      <c r="CO9" s="9">
        <f>[30]Summary!$C$24</f>
        <v>-401435.24051535316</v>
      </c>
      <c r="CP9" s="9">
        <f>[30]Summary!$D$24</f>
        <v>278322.85996340029</v>
      </c>
      <c r="CQ9" s="10">
        <f>[30]Summary!$E$24</f>
        <v>276213.00915159937</v>
      </c>
      <c r="CR9" s="59"/>
      <c r="CS9" s="5" t="s">
        <v>79</v>
      </c>
      <c r="CT9" s="9">
        <f>[31]Summary!$B$24</f>
        <v>0</v>
      </c>
      <c r="CU9" s="9">
        <f>[31]Summary!$C$24</f>
        <v>6743617.2891120417</v>
      </c>
      <c r="CV9" s="9">
        <f>[31]Summary!$D$24</f>
        <v>3919953.2374236984</v>
      </c>
      <c r="CW9" s="10">
        <f>[31]Summary!$E$24</f>
        <v>3854817.7223636927</v>
      </c>
      <c r="CX9" s="59"/>
      <c r="CY9" s="5" t="s">
        <v>79</v>
      </c>
      <c r="CZ9" s="9">
        <f>[32]Summary!$B$24</f>
        <v>0</v>
      </c>
      <c r="DA9" s="9">
        <f>[32]Summary!$C$24</f>
        <v>-32102.822212607949</v>
      </c>
      <c r="DB9" s="9">
        <f>[32]Summary!$D$24</f>
        <v>2374864.5091261961</v>
      </c>
      <c r="DC9" s="10">
        <f>[32]Summary!$E$24</f>
        <v>2323623.2786068036</v>
      </c>
      <c r="DD9" s="59"/>
      <c r="DE9" s="5" t="s">
        <v>79</v>
      </c>
      <c r="DF9" s="9">
        <f>[33]Summary!$B$24</f>
        <v>0</v>
      </c>
      <c r="DG9" s="9">
        <f>[33]Summary!$C$24</f>
        <v>-867606.70706417237</v>
      </c>
      <c r="DH9" s="9">
        <f>[33]Summary!$D$24</f>
        <v>311457.6122736017</v>
      </c>
      <c r="DI9" s="10">
        <f>[33]Summary!$E$24</f>
        <v>304017.45695000316</v>
      </c>
      <c r="DJ9" s="59"/>
      <c r="DK9" s="5" t="s">
        <v>79</v>
      </c>
      <c r="DL9" s="9">
        <f>[34]Summary!$B$24</f>
        <v>0</v>
      </c>
      <c r="DM9" s="9">
        <f>[34]Summary!$C$24</f>
        <v>-79596.140165081772</v>
      </c>
      <c r="DN9" s="9">
        <f>[34]Summary!$D$24</f>
        <v>132210.56484682061</v>
      </c>
      <c r="DO9" s="10">
        <f>[34]Summary!$E$24</f>
        <v>127285.85953091976</v>
      </c>
      <c r="DP9" s="59"/>
      <c r="DQ9" s="5" t="s">
        <v>79</v>
      </c>
      <c r="DR9" s="9">
        <f>[35]Summary!$B$24</f>
        <v>0</v>
      </c>
      <c r="DS9" s="9">
        <f>[35]Summary!$C$24</f>
        <v>1578162.2166703115</v>
      </c>
      <c r="DT9" s="9">
        <f>[35]Summary!$D$24</f>
        <v>1259559.21062116</v>
      </c>
      <c r="DU9" s="10">
        <f>[35]Summary!$E$24</f>
        <v>1253495.8870266606</v>
      </c>
      <c r="DV9" s="59"/>
      <c r="DW9" s="5" t="s">
        <v>79</v>
      </c>
      <c r="DX9" s="9">
        <f>[36]Summary!$B$24</f>
        <v>0</v>
      </c>
      <c r="DY9" s="9">
        <f>[36]Summary!$C$24</f>
        <v>-1264540.6803474373</v>
      </c>
      <c r="DZ9" s="9">
        <f>[36]Summary!$D$24</f>
        <v>2628909.2845770996</v>
      </c>
      <c r="EA9" s="10">
        <f>[36]Summary!$E$24</f>
        <v>2530391.0576154944</v>
      </c>
      <c r="EB9" s="59"/>
      <c r="EC9" s="5" t="s">
        <v>79</v>
      </c>
      <c r="ED9" s="9">
        <f>'[36]Rev Req''t_yrs 1-3_PVP'!$N$8</f>
        <v>0</v>
      </c>
      <c r="EE9" s="9">
        <f>'[36]Rev Req''t_yrs 1-3_PVP'!$O$8</f>
        <v>2635689.6666128002</v>
      </c>
      <c r="EF9" s="9">
        <f>'[36]Rev Req''t_yrs 1-3_PVP'!$P$8</f>
        <v>-220618.42932000011</v>
      </c>
      <c r="EG9" s="10">
        <f>'[36]Rev Req''t_yrs 1-3_PVP'!$Q$8</f>
        <v>-220651.33515270054</v>
      </c>
      <c r="EH9" s="59"/>
      <c r="EI9" s="5"/>
      <c r="EJ9" s="9"/>
      <c r="EK9" s="9"/>
      <c r="EL9" s="9"/>
      <c r="EM9" s="51"/>
      <c r="EN9" s="59"/>
      <c r="EO9" s="5"/>
      <c r="EP9" s="9"/>
      <c r="EQ9" s="9"/>
      <c r="ER9" s="9"/>
      <c r="ES9" s="51"/>
      <c r="ET9" s="59"/>
      <c r="EU9" s="5"/>
      <c r="EV9" s="9"/>
      <c r="EW9" s="9"/>
      <c r="EX9" s="9"/>
      <c r="EY9" s="51"/>
      <c r="EZ9" s="59"/>
      <c r="FA9" s="5"/>
      <c r="FB9" s="9"/>
      <c r="FC9" s="9"/>
      <c r="FD9" s="9"/>
      <c r="FE9" s="51"/>
      <c r="FF9" s="59"/>
      <c r="FG9" s="5"/>
      <c r="FH9" s="9"/>
      <c r="FI9" s="9"/>
      <c r="FJ9" s="9"/>
      <c r="FK9" s="51"/>
      <c r="FL9" s="59"/>
      <c r="FM9" s="5"/>
      <c r="FN9" s="9"/>
      <c r="FO9" s="9"/>
      <c r="FP9" s="9"/>
      <c r="FQ9" s="51"/>
      <c r="FR9" s="59"/>
      <c r="FS9" s="5"/>
      <c r="FT9" s="9"/>
      <c r="FU9" s="9"/>
      <c r="FV9" s="9"/>
      <c r="FW9" s="51"/>
      <c r="FX9" s="59"/>
      <c r="FY9" s="5"/>
      <c r="FZ9" s="9"/>
      <c r="GA9" s="9"/>
      <c r="GB9" s="9"/>
      <c r="GC9" s="51"/>
      <c r="GD9" s="59"/>
      <c r="GE9" s="5"/>
      <c r="GF9" s="9"/>
      <c r="GG9" s="9"/>
      <c r="GH9" s="9"/>
      <c r="GI9" s="51"/>
      <c r="GJ9" s="59"/>
      <c r="GK9" s="5"/>
      <c r="GL9" s="9"/>
      <c r="GM9" s="9"/>
      <c r="GN9" s="9"/>
      <c r="GO9" s="51"/>
      <c r="GP9" s="59"/>
      <c r="GQ9" s="5"/>
      <c r="GR9" s="9"/>
      <c r="GS9" s="9"/>
      <c r="GT9" s="9"/>
      <c r="GU9" s="51"/>
      <c r="GV9" s="59"/>
      <c r="GW9" s="5"/>
      <c r="GX9" s="9"/>
      <c r="GY9" s="9"/>
      <c r="GZ9" s="9"/>
      <c r="HA9" s="51"/>
      <c r="HB9" s="59"/>
      <c r="HC9" s="5"/>
      <c r="HD9" s="9"/>
      <c r="HE9" s="9"/>
      <c r="HF9" s="9"/>
      <c r="HG9" s="51"/>
      <c r="HH9" s="59"/>
      <c r="HI9" s="5"/>
      <c r="HJ9" s="9"/>
      <c r="HK9" s="9"/>
      <c r="HL9" s="9"/>
      <c r="HM9" s="51"/>
      <c r="HN9" s="59"/>
      <c r="HO9" s="5"/>
      <c r="HP9" s="9"/>
      <c r="HQ9" s="9"/>
      <c r="HR9" s="9"/>
      <c r="HS9" s="51"/>
      <c r="HT9" s="59"/>
      <c r="HU9" s="5"/>
      <c r="HV9" s="9"/>
      <c r="HW9" s="9"/>
      <c r="HX9" s="9"/>
      <c r="HY9" s="51"/>
      <c r="HZ9" s="59"/>
      <c r="IA9" s="5"/>
      <c r="IB9" s="9"/>
      <c r="IC9" s="9"/>
      <c r="ID9" s="9"/>
      <c r="IE9" s="51"/>
      <c r="IF9" s="59"/>
      <c r="IG9" s="5"/>
      <c r="IH9" s="9"/>
      <c r="II9" s="9"/>
      <c r="IJ9" s="9"/>
      <c r="IK9" s="51"/>
      <c r="IL9" s="59"/>
      <c r="IM9" s="5"/>
      <c r="IN9" s="9"/>
      <c r="IO9" s="9"/>
      <c r="IP9" s="9"/>
      <c r="IQ9" s="51"/>
      <c r="IR9" s="59"/>
      <c r="IS9" s="5"/>
      <c r="IT9" s="9"/>
      <c r="IU9" s="9"/>
      <c r="IV9" s="9"/>
      <c r="IW9" s="51"/>
      <c r="IX9" s="59"/>
      <c r="IY9" s="5"/>
      <c r="IZ9" s="9"/>
      <c r="JA9" s="9"/>
      <c r="JB9" s="9"/>
      <c r="JC9" s="51"/>
    </row>
    <row r="10" spans="1:263" ht="29.45" customHeight="1" thickBot="1">
      <c r="A10" s="6" t="s">
        <v>52</v>
      </c>
      <c r="B10" s="11">
        <f>SUM(B6:B9)</f>
        <v>13785540.673394255</v>
      </c>
      <c r="C10" s="11">
        <f>SUM(C6:C9)</f>
        <v>36484788.784571372</v>
      </c>
      <c r="D10" s="11">
        <f>SUM(D6:D9)</f>
        <v>42856662.721718073</v>
      </c>
      <c r="E10" s="12">
        <f>SUM(E6:E9)</f>
        <v>41633279.887907781</v>
      </c>
      <c r="F10" s="59"/>
      <c r="G10" s="6" t="s">
        <v>52</v>
      </c>
      <c r="H10" s="11">
        <f>SUM(H6:H9)</f>
        <v>0</v>
      </c>
      <c r="I10" s="11">
        <f>SUM(I6:I9)</f>
        <v>5445785.8551202565</v>
      </c>
      <c r="J10" s="11">
        <f>SUM(J6:J9)</f>
        <v>4815031.7292774003</v>
      </c>
      <c r="K10" s="12">
        <f>SUM(K6:K9)</f>
        <v>4571189.4740861971</v>
      </c>
      <c r="L10" s="59"/>
      <c r="M10" s="6" t="s">
        <v>52</v>
      </c>
      <c r="N10" s="11">
        <f>SUM(N6:N9)</f>
        <v>5686301.2589849085</v>
      </c>
      <c r="O10" s="11">
        <f>SUM(O6:O9)</f>
        <v>4667385.1571124494</v>
      </c>
      <c r="P10" s="11">
        <f>SUM(P6:P9)</f>
        <v>4028125.8371849954</v>
      </c>
      <c r="Q10" s="12">
        <f>SUM(Q6:Q9)</f>
        <v>3917108.7132070083</v>
      </c>
      <c r="R10" s="59"/>
      <c r="S10" s="6" t="s">
        <v>52</v>
      </c>
      <c r="T10" s="11">
        <f>SUM(T6:T9)</f>
        <v>3396126.0058465302</v>
      </c>
      <c r="U10" s="11">
        <f>SUM(U6:U9)</f>
        <v>1798363.6607705131</v>
      </c>
      <c r="V10" s="11">
        <f>SUM(V6:V9)</f>
        <v>4705589.7369638011</v>
      </c>
      <c r="W10" s="12">
        <f>SUM(W6:W9)</f>
        <v>4633683.3047636002</v>
      </c>
      <c r="X10" s="59"/>
      <c r="Y10" s="6" t="s">
        <v>52</v>
      </c>
      <c r="Z10" s="11">
        <f>SUM(Z6:Z9)</f>
        <v>0</v>
      </c>
      <c r="AA10" s="11">
        <f>SUM(AA6:AA9)</f>
        <v>1970127.8119872957</v>
      </c>
      <c r="AB10" s="11">
        <f>SUM(AB6:AB9)</f>
        <v>1602585.2993976995</v>
      </c>
      <c r="AC10" s="12">
        <f>SUM(AC6:AC9)</f>
        <v>1567263.6277531013</v>
      </c>
      <c r="AD10" s="59"/>
      <c r="AE10" s="6" t="s">
        <v>52</v>
      </c>
      <c r="AF10" s="11">
        <f>SUM(AF6:AF9)</f>
        <v>0</v>
      </c>
      <c r="AG10" s="11">
        <f>SUM(AG6:AG9)</f>
        <v>483568.51007258426</v>
      </c>
      <c r="AH10" s="11">
        <f>SUM(AH6:AH9)</f>
        <v>254105.88335585067</v>
      </c>
      <c r="AI10" s="12">
        <f>SUM(AI6:AI9)</f>
        <v>244442.19181948961</v>
      </c>
      <c r="AJ10" s="59"/>
      <c r="AK10" s="6" t="s">
        <v>52</v>
      </c>
      <c r="AL10" s="11">
        <f>SUM(AL6:AL9)</f>
        <v>782984.20588313043</v>
      </c>
      <c r="AM10" s="11">
        <f>SUM(AM6:AM9)</f>
        <v>2276555.4074430913</v>
      </c>
      <c r="AN10" s="11">
        <f>SUM(AN6:AN9)</f>
        <v>4139280.278527502</v>
      </c>
      <c r="AO10" s="12">
        <f>SUM(AO6:AO9)</f>
        <v>4190590.9445683025</v>
      </c>
      <c r="AP10" s="59"/>
      <c r="AQ10" s="6" t="s">
        <v>52</v>
      </c>
      <c r="AR10" s="11">
        <f>SUM(AR6:AR9)</f>
        <v>0</v>
      </c>
      <c r="AS10" s="11">
        <f>SUM(AS6:AS9)</f>
        <v>1939052.2440629676</v>
      </c>
      <c r="AT10" s="11">
        <f>SUM(AT6:AT9)</f>
        <v>1300364.0818461974</v>
      </c>
      <c r="AU10" s="12">
        <f>SUM(AU6:AU9)</f>
        <v>1271262.7761265959</v>
      </c>
      <c r="AV10" s="59"/>
      <c r="AW10" s="6" t="s">
        <v>52</v>
      </c>
      <c r="AX10" s="11">
        <f>SUM(AX6:AX9)</f>
        <v>924208.50559807569</v>
      </c>
      <c r="AY10" s="11">
        <f>SUM(AY6:AY9)</f>
        <v>829581.35208894312</v>
      </c>
      <c r="AZ10" s="11">
        <f>SUM(AZ6:AZ9)</f>
        <v>1604321.2764138982</v>
      </c>
      <c r="BA10" s="12">
        <f>SUM(BA6:BA9)</f>
        <v>1586393.1051617011</v>
      </c>
      <c r="BB10" s="59"/>
      <c r="BC10" s="6" t="s">
        <v>52</v>
      </c>
      <c r="BD10" s="11">
        <f>SUM(BD6:BD9)</f>
        <v>0</v>
      </c>
      <c r="BE10" s="11">
        <f>SUM(BE6:BE9)</f>
        <v>527723.81398705486</v>
      </c>
      <c r="BF10" s="11">
        <f>SUM(BF6:BF9)</f>
        <v>491944.03164282092</v>
      </c>
      <c r="BG10" s="12">
        <f>SUM(BG6:BG9)</f>
        <v>497390.75213409006</v>
      </c>
      <c r="BH10" s="59"/>
      <c r="BI10" s="6" t="s">
        <v>52</v>
      </c>
      <c r="BJ10" s="11">
        <f>SUM(BJ6:BJ9)</f>
        <v>0</v>
      </c>
      <c r="BK10" s="11">
        <f>SUM(BK6:BK9)</f>
        <v>1762863.7625660449</v>
      </c>
      <c r="BL10" s="11">
        <f>SUM(BL6:BL9)</f>
        <v>1733705.6895930995</v>
      </c>
      <c r="BM10" s="12">
        <f>SUM(BM6:BM9)</f>
        <v>1725444.3439266016</v>
      </c>
      <c r="BN10" s="59"/>
      <c r="BO10" s="6" t="s">
        <v>52</v>
      </c>
      <c r="BP10" s="11">
        <f>SUM(BP6:BP9)</f>
        <v>2995920.6970816106</v>
      </c>
      <c r="BQ10" s="11">
        <f>SUM(BQ6:BQ9)</f>
        <v>-2425819.0306154932</v>
      </c>
      <c r="BR10" s="11">
        <f>SUM(BR6:BR9)</f>
        <v>4138130.6487943041</v>
      </c>
      <c r="BS10" s="12">
        <f>SUM(BS6:BS9)</f>
        <v>4109221.6384755936</v>
      </c>
      <c r="BT10" s="59"/>
      <c r="BU10" s="6" t="s">
        <v>52</v>
      </c>
      <c r="BV10" s="11">
        <f>SUM(BV6:BV9)</f>
        <v>0</v>
      </c>
      <c r="BW10" s="11">
        <f>SUM(BW6:BW9)</f>
        <v>306004.34953880869</v>
      </c>
      <c r="BX10" s="11">
        <f>SUM(BX6:BX9)</f>
        <v>264568.1354412607</v>
      </c>
      <c r="BY10" s="12">
        <f>SUM(BY6:BY9)</f>
        <v>259975.37064448994</v>
      </c>
      <c r="BZ10" s="59"/>
      <c r="CA10" s="6" t="s">
        <v>52</v>
      </c>
      <c r="CB10" s="11">
        <f>SUM(CB6:CB9)</f>
        <v>0</v>
      </c>
      <c r="CC10" s="11">
        <f>SUM(CC6:CC9)</f>
        <v>325349.67784030735</v>
      </c>
      <c r="CD10" s="11">
        <f>SUM(CD6:CD9)</f>
        <v>319556.69828346046</v>
      </c>
      <c r="CE10" s="12">
        <f>SUM(CE6:CE9)</f>
        <v>310771.89433543896</v>
      </c>
      <c r="CF10" s="59"/>
      <c r="CG10" s="6" t="s">
        <v>52</v>
      </c>
      <c r="CH10" s="11">
        <f>SUM(CH6:CH9)</f>
        <v>0</v>
      </c>
      <c r="CI10" s="11">
        <f>SUM(CI6:CI9)</f>
        <v>3607996.0198426843</v>
      </c>
      <c r="CJ10" s="11">
        <f>SUM(CJ6:CJ9)</f>
        <v>2356325.5454838024</v>
      </c>
      <c r="CK10" s="12">
        <f>SUM(CK6:CK9)</f>
        <v>2299348.8148131026</v>
      </c>
      <c r="CL10" s="59"/>
      <c r="CM10" s="6" t="s">
        <v>52</v>
      </c>
      <c r="CN10" s="11">
        <f>SUM(CN6:CN9)</f>
        <v>0</v>
      </c>
      <c r="CO10" s="11">
        <f>SUM(CO6:CO9)</f>
        <v>-363376.51026772987</v>
      </c>
      <c r="CP10" s="11">
        <f>SUM(CP6:CP9)</f>
        <v>278322.85996340029</v>
      </c>
      <c r="CQ10" s="12">
        <f>SUM(CQ6:CQ9)</f>
        <v>276213.00915159937</v>
      </c>
      <c r="CR10" s="59"/>
      <c r="CS10" s="6" t="s">
        <v>52</v>
      </c>
      <c r="CT10" s="11">
        <f>SUM(CT6:CT9)</f>
        <v>0</v>
      </c>
      <c r="CU10" s="11">
        <f>SUM(CU6:CU9)</f>
        <v>6083907.9173519686</v>
      </c>
      <c r="CV10" s="11">
        <f>SUM(CV6:CV9)</f>
        <v>3919953.2374236984</v>
      </c>
      <c r="CW10" s="12">
        <f>SUM(CW6:CW9)</f>
        <v>3854817.7223636927</v>
      </c>
      <c r="CX10" s="59"/>
      <c r="CY10" s="6" t="s">
        <v>52</v>
      </c>
      <c r="CZ10" s="11">
        <f>SUM(CZ6:CZ9)</f>
        <v>0</v>
      </c>
      <c r="DA10" s="11">
        <f>SUM(DA6:DA9)</f>
        <v>833446.88767412305</v>
      </c>
      <c r="DB10" s="11">
        <f>SUM(DB6:DB9)</f>
        <v>2374864.5091261961</v>
      </c>
      <c r="DC10" s="12">
        <f>SUM(DC6:DC9)</f>
        <v>2323623.2786068036</v>
      </c>
      <c r="DD10" s="59"/>
      <c r="DE10" s="6" t="s">
        <v>52</v>
      </c>
      <c r="DF10" s="11">
        <f>SUM(DF6:DF9)</f>
        <v>0</v>
      </c>
      <c r="DG10" s="11">
        <f>SUM(DG6:DG9)</f>
        <v>-197665.87963817641</v>
      </c>
      <c r="DH10" s="11">
        <f>SUM(DH6:DH9)</f>
        <v>311457.6122736017</v>
      </c>
      <c r="DI10" s="12">
        <f>SUM(DI6:DI9)</f>
        <v>304017.45695000316</v>
      </c>
      <c r="DJ10" s="59"/>
      <c r="DK10" s="6" t="s">
        <v>52</v>
      </c>
      <c r="DL10" s="11">
        <f>SUM(DL6:DL9)</f>
        <v>0</v>
      </c>
      <c r="DM10" s="11">
        <f>SUM(DM6:DM9)</f>
        <v>-124536.88919120096</v>
      </c>
      <c r="DN10" s="11">
        <f>SUM(DN6:DN9)</f>
        <v>132210.56484682061</v>
      </c>
      <c r="DO10" s="12">
        <f>SUM(DO6:DO9)</f>
        <v>127285.85953091976</v>
      </c>
      <c r="DP10" s="59"/>
      <c r="DQ10" s="6" t="s">
        <v>52</v>
      </c>
      <c r="DR10" s="11">
        <f>SUM(DR6:DR9)</f>
        <v>0</v>
      </c>
      <c r="DS10" s="11">
        <f>SUM(DS6:DS9)</f>
        <v>1567587.8234697371</v>
      </c>
      <c r="DT10" s="11">
        <f>SUM(DT6:DT9)</f>
        <v>1259559.21062116</v>
      </c>
      <c r="DU10" s="12">
        <f>SUM(DU6:DU9)</f>
        <v>1253495.8870266606</v>
      </c>
      <c r="DV10" s="59"/>
      <c r="DW10" s="6" t="s">
        <v>52</v>
      </c>
      <c r="DX10" s="11">
        <f>SUM(DX6:DX9)</f>
        <v>0</v>
      </c>
      <c r="DY10" s="11">
        <f>SUM(DY6:DY9)</f>
        <v>2535197.1767423376</v>
      </c>
      <c r="DZ10" s="11">
        <f>SUM(DZ6:DZ9)</f>
        <v>3047278.2845770996</v>
      </c>
      <c r="EA10" s="12">
        <f>SUM(EA6:EA9)</f>
        <v>2530391.0576154944</v>
      </c>
      <c r="EB10" s="59"/>
      <c r="EC10" s="6" t="s">
        <v>52</v>
      </c>
      <c r="ED10" s="11">
        <f>SUM(ED6:ED9)</f>
        <v>0</v>
      </c>
      <c r="EE10" s="11">
        <f>SUM(EE6:EE9)</f>
        <v>2635689.6666128002</v>
      </c>
      <c r="EF10" s="11">
        <f>SUM(EF6:EF9)</f>
        <v>-220618.42932000011</v>
      </c>
      <c r="EG10" s="12">
        <f>SUM(EG6:EG9)</f>
        <v>-220651.33515270054</v>
      </c>
      <c r="EH10" s="59"/>
      <c r="EI10" s="6"/>
      <c r="EJ10" s="11"/>
      <c r="EK10" s="11"/>
      <c r="EL10" s="11"/>
      <c r="EM10" s="12"/>
      <c r="EN10" s="59"/>
      <c r="EO10" s="6"/>
      <c r="EP10" s="11"/>
      <c r="EQ10" s="11"/>
      <c r="ER10" s="11"/>
      <c r="ES10" s="12"/>
      <c r="ET10" s="59"/>
      <c r="EU10" s="6"/>
      <c r="EV10" s="11"/>
      <c r="EW10" s="11"/>
      <c r="EX10" s="11"/>
      <c r="EY10" s="12"/>
      <c r="EZ10" s="59"/>
      <c r="FA10" s="6"/>
      <c r="FB10" s="11"/>
      <c r="FC10" s="11"/>
      <c r="FD10" s="11"/>
      <c r="FE10" s="12"/>
      <c r="FF10" s="59"/>
      <c r="FG10" s="6"/>
      <c r="FH10" s="11"/>
      <c r="FI10" s="11"/>
      <c r="FJ10" s="11"/>
      <c r="FK10" s="12"/>
      <c r="FL10" s="59"/>
      <c r="FM10" s="6"/>
      <c r="FN10" s="11"/>
      <c r="FO10" s="11"/>
      <c r="FP10" s="11"/>
      <c r="FQ10" s="12"/>
      <c r="FR10" s="59"/>
      <c r="FS10" s="6"/>
      <c r="FT10" s="11"/>
      <c r="FU10" s="11"/>
      <c r="FV10" s="11"/>
      <c r="FW10" s="12"/>
      <c r="FX10" s="59"/>
      <c r="FY10" s="6"/>
      <c r="FZ10" s="11"/>
      <c r="GA10" s="11"/>
      <c r="GB10" s="11"/>
      <c r="GC10" s="12"/>
      <c r="GD10" s="59"/>
      <c r="GE10" s="6"/>
      <c r="GF10" s="11"/>
      <c r="GG10" s="11"/>
      <c r="GH10" s="11"/>
      <c r="GI10" s="12"/>
      <c r="GJ10" s="59"/>
      <c r="GK10" s="6"/>
      <c r="GL10" s="11"/>
      <c r="GM10" s="11"/>
      <c r="GN10" s="11"/>
      <c r="GO10" s="12"/>
      <c r="GP10" s="59"/>
      <c r="GQ10" s="6"/>
      <c r="GR10" s="11"/>
      <c r="GS10" s="11"/>
      <c r="GT10" s="11"/>
      <c r="GU10" s="12"/>
      <c r="GV10" s="59"/>
      <c r="GW10" s="6"/>
      <c r="GX10" s="11"/>
      <c r="GY10" s="11"/>
      <c r="GZ10" s="11"/>
      <c r="HA10" s="12"/>
      <c r="HB10" s="59"/>
      <c r="HC10" s="6"/>
      <c r="HD10" s="11"/>
      <c r="HE10" s="11"/>
      <c r="HF10" s="11"/>
      <c r="HG10" s="12"/>
      <c r="HH10" s="59"/>
      <c r="HI10" s="6"/>
      <c r="HJ10" s="11"/>
      <c r="HK10" s="11"/>
      <c r="HL10" s="11"/>
      <c r="HM10" s="12"/>
      <c r="HN10" s="59"/>
      <c r="HO10" s="6"/>
      <c r="HP10" s="11"/>
      <c r="HQ10" s="11"/>
      <c r="HR10" s="11"/>
      <c r="HS10" s="12"/>
      <c r="HT10" s="59"/>
      <c r="HU10" s="6"/>
      <c r="HV10" s="11"/>
      <c r="HW10" s="11"/>
      <c r="HX10" s="11"/>
      <c r="HY10" s="12"/>
      <c r="HZ10" s="59"/>
      <c r="IA10" s="6"/>
      <c r="IB10" s="11"/>
      <c r="IC10" s="11"/>
      <c r="ID10" s="11"/>
      <c r="IE10" s="12"/>
      <c r="IF10" s="59"/>
      <c r="IG10" s="6"/>
      <c r="IH10" s="11"/>
      <c r="II10" s="11"/>
      <c r="IJ10" s="11"/>
      <c r="IK10" s="12"/>
      <c r="IL10" s="59"/>
      <c r="IM10" s="6"/>
      <c r="IN10" s="11"/>
      <c r="IO10" s="11"/>
      <c r="IP10" s="11"/>
      <c r="IQ10" s="12"/>
      <c r="IR10" s="59"/>
      <c r="IS10" s="6"/>
      <c r="IT10" s="11"/>
      <c r="IU10" s="11"/>
      <c r="IV10" s="11"/>
      <c r="IW10" s="12"/>
      <c r="IX10" s="59"/>
      <c r="IY10" s="6"/>
      <c r="IZ10" s="11"/>
      <c r="JA10" s="11"/>
      <c r="JB10" s="11"/>
      <c r="JC10" s="12"/>
    </row>
    <row r="11" spans="1:263" ht="15.75" thickTop="1">
      <c r="A11" s="5"/>
      <c r="B11" s="59"/>
      <c r="C11" s="59"/>
      <c r="D11" s="59"/>
      <c r="E11" s="13"/>
      <c r="F11" s="59"/>
      <c r="G11" s="5"/>
      <c r="H11" s="59"/>
      <c r="I11" s="59"/>
      <c r="J11" s="59"/>
      <c r="K11" s="13"/>
      <c r="L11" s="59"/>
      <c r="M11" s="5"/>
      <c r="N11" s="59"/>
      <c r="O11" s="59"/>
      <c r="P11" s="59"/>
      <c r="Q11" s="13"/>
      <c r="R11" s="59"/>
      <c r="S11" s="5"/>
      <c r="T11" s="59"/>
      <c r="U11" s="59"/>
      <c r="V11" s="59"/>
      <c r="W11" s="13"/>
      <c r="X11" s="59"/>
      <c r="Y11" s="5"/>
      <c r="Z11" s="59"/>
      <c r="AA11" s="59"/>
      <c r="AB11" s="59"/>
      <c r="AC11" s="13"/>
      <c r="AD11" s="59"/>
      <c r="AE11" s="5"/>
      <c r="AF11" s="59"/>
      <c r="AG11" s="59"/>
      <c r="AH11" s="59"/>
      <c r="AI11" s="13"/>
      <c r="AJ11" s="59"/>
      <c r="AK11" s="5"/>
      <c r="AL11" s="59"/>
      <c r="AM11" s="59"/>
      <c r="AN11" s="59"/>
      <c r="AO11" s="13"/>
      <c r="AP11" s="59"/>
      <c r="AQ11" s="5"/>
      <c r="AR11" s="59"/>
      <c r="AS11" s="59"/>
      <c r="AT11" s="59"/>
      <c r="AU11" s="13"/>
      <c r="AV11" s="59"/>
      <c r="AW11" s="5"/>
      <c r="AX11" s="59"/>
      <c r="AY11" s="59"/>
      <c r="AZ11" s="59"/>
      <c r="BA11" s="13"/>
      <c r="BB11" s="59"/>
      <c r="BC11" s="5"/>
      <c r="BD11" s="59"/>
      <c r="BE11" s="59"/>
      <c r="BF11" s="59"/>
      <c r="BG11" s="13"/>
      <c r="BH11" s="59"/>
      <c r="BI11" s="5"/>
      <c r="BJ11" s="59"/>
      <c r="BK11" s="59"/>
      <c r="BL11" s="59"/>
      <c r="BM11" s="13"/>
      <c r="BN11" s="59"/>
      <c r="BO11" s="5"/>
      <c r="BP11" s="59"/>
      <c r="BQ11" s="59"/>
      <c r="BR11" s="59"/>
      <c r="BS11" s="13"/>
      <c r="BT11" s="59"/>
      <c r="BU11" s="5"/>
      <c r="BV11" s="59"/>
      <c r="BW11" s="59"/>
      <c r="BX11" s="59"/>
      <c r="BY11" s="13"/>
      <c r="BZ11" s="59"/>
      <c r="CA11" s="5"/>
      <c r="CB11" s="59"/>
      <c r="CC11" s="59"/>
      <c r="CD11" s="59"/>
      <c r="CE11" s="13"/>
      <c r="CF11" s="59"/>
      <c r="CG11" s="5"/>
      <c r="CH11" s="59"/>
      <c r="CI11" s="59"/>
      <c r="CJ11" s="59"/>
      <c r="CK11" s="13"/>
      <c r="CL11" s="59"/>
      <c r="CM11" s="5"/>
      <c r="CN11" s="59"/>
      <c r="CO11" s="59"/>
      <c r="CP11" s="59"/>
      <c r="CQ11" s="13"/>
      <c r="CR11" s="59"/>
      <c r="CS11" s="5"/>
      <c r="CT11" s="59"/>
      <c r="CU11" s="59"/>
      <c r="CV11" s="59"/>
      <c r="CW11" s="13"/>
      <c r="CX11" s="59"/>
      <c r="CY11" s="5"/>
      <c r="CZ11" s="59"/>
      <c r="DA11" s="59"/>
      <c r="DB11" s="59"/>
      <c r="DC11" s="13"/>
      <c r="DD11" s="59"/>
      <c r="DE11" s="5"/>
      <c r="DF11" s="59"/>
      <c r="DG11" s="59"/>
      <c r="DH11" s="59"/>
      <c r="DI11" s="13"/>
      <c r="DJ11" s="59"/>
      <c r="DK11" s="5"/>
      <c r="DL11" s="59"/>
      <c r="DM11" s="59"/>
      <c r="DN11" s="59"/>
      <c r="DO11" s="13"/>
      <c r="DP11" s="59"/>
      <c r="DQ11" s="5"/>
      <c r="DR11" s="59"/>
      <c r="DS11" s="59"/>
      <c r="DT11" s="59"/>
      <c r="DU11" s="13"/>
      <c r="DV11" s="59"/>
      <c r="DW11" s="5"/>
      <c r="DX11" s="59"/>
      <c r="DY11" s="59"/>
      <c r="DZ11" s="59"/>
      <c r="EA11" s="13"/>
      <c r="EB11" s="59"/>
      <c r="EC11" s="5"/>
      <c r="ED11" s="59"/>
      <c r="EE11" s="59"/>
      <c r="EF11" s="59"/>
      <c r="EG11" s="13"/>
      <c r="EH11" s="59"/>
      <c r="EI11" s="5"/>
      <c r="EJ11" s="59"/>
      <c r="EK11" s="59"/>
      <c r="EL11" s="59"/>
      <c r="EM11" s="13"/>
      <c r="EN11" s="59"/>
      <c r="EO11" s="5"/>
      <c r="EP11" s="59"/>
      <c r="EQ11" s="59"/>
      <c r="ER11" s="59"/>
      <c r="ES11" s="13"/>
      <c r="ET11" s="59"/>
      <c r="EU11" s="5"/>
      <c r="EV11" s="59"/>
      <c r="EW11" s="59"/>
      <c r="EX11" s="59"/>
      <c r="EY11" s="13"/>
      <c r="EZ11" s="59"/>
      <c r="FA11" s="5"/>
      <c r="FB11" s="59"/>
      <c r="FC11" s="59"/>
      <c r="FD11" s="59"/>
      <c r="FE11" s="13"/>
      <c r="FF11" s="59"/>
      <c r="FG11" s="5"/>
      <c r="FH11" s="59"/>
      <c r="FI11" s="59"/>
      <c r="FJ11" s="59"/>
      <c r="FK11" s="13"/>
      <c r="FL11" s="59"/>
      <c r="FM11" s="5"/>
      <c r="FN11" s="59"/>
      <c r="FO11" s="59"/>
      <c r="FP11" s="59"/>
      <c r="FQ11" s="13"/>
      <c r="FR11" s="59"/>
      <c r="FS11" s="5"/>
      <c r="FT11" s="59"/>
      <c r="FU11" s="59"/>
      <c r="FV11" s="59"/>
      <c r="FW11" s="13"/>
      <c r="FX11" s="59"/>
      <c r="FY11" s="5"/>
      <c r="FZ11" s="59"/>
      <c r="GA11" s="59"/>
      <c r="GB11" s="59"/>
      <c r="GC11" s="13"/>
      <c r="GD11" s="59"/>
      <c r="GE11" s="5"/>
      <c r="GF11" s="59"/>
      <c r="GG11" s="59"/>
      <c r="GH11" s="59"/>
      <c r="GI11" s="13"/>
      <c r="GJ11" s="59"/>
      <c r="GK11" s="5"/>
      <c r="GL11" s="59"/>
      <c r="GM11" s="59"/>
      <c r="GN11" s="59"/>
      <c r="GO11" s="13"/>
      <c r="GP11" s="59"/>
      <c r="GQ11" s="5"/>
      <c r="GR11" s="59"/>
      <c r="GS11" s="59"/>
      <c r="GT11" s="59"/>
      <c r="GU11" s="13"/>
      <c r="GV11" s="59"/>
      <c r="GW11" s="5"/>
      <c r="GX11" s="59"/>
      <c r="GY11" s="59"/>
      <c r="GZ11" s="59"/>
      <c r="HA11" s="13"/>
      <c r="HB11" s="59"/>
      <c r="HC11" s="5"/>
      <c r="HD11" s="59"/>
      <c r="HE11" s="59"/>
      <c r="HF11" s="59"/>
      <c r="HG11" s="13"/>
      <c r="HH11" s="59"/>
      <c r="HI11" s="5"/>
      <c r="HJ11" s="59"/>
      <c r="HK11" s="59"/>
      <c r="HL11" s="59"/>
      <c r="HM11" s="13"/>
      <c r="HN11" s="59"/>
      <c r="HO11" s="5"/>
      <c r="HP11" s="59"/>
      <c r="HQ11" s="59"/>
      <c r="HR11" s="59"/>
      <c r="HS11" s="13"/>
      <c r="HT11" s="59"/>
      <c r="HU11" s="5"/>
      <c r="HV11" s="59"/>
      <c r="HW11" s="59"/>
      <c r="HX11" s="59"/>
      <c r="HY11" s="13"/>
      <c r="HZ11" s="59"/>
      <c r="IA11" s="5"/>
      <c r="IB11" s="59"/>
      <c r="IC11" s="59"/>
      <c r="ID11" s="59"/>
      <c r="IE11" s="13"/>
      <c r="IF11" s="59"/>
      <c r="IG11" s="5"/>
      <c r="IH11" s="59"/>
      <c r="II11" s="59"/>
      <c r="IJ11" s="59"/>
      <c r="IK11" s="13"/>
      <c r="IL11" s="59"/>
      <c r="IM11" s="5"/>
      <c r="IN11" s="59"/>
      <c r="IO11" s="59"/>
      <c r="IP11" s="59"/>
      <c r="IQ11" s="13"/>
      <c r="IR11" s="59"/>
      <c r="IS11" s="5"/>
      <c r="IT11" s="59"/>
      <c r="IU11" s="59"/>
      <c r="IV11" s="59"/>
      <c r="IW11" s="13"/>
      <c r="IX11" s="59"/>
      <c r="IY11" s="5"/>
      <c r="IZ11" s="59"/>
      <c r="JA11" s="59"/>
      <c r="JB11" s="59"/>
      <c r="JC11" s="13"/>
    </row>
    <row r="12" spans="1:263" ht="45">
      <c r="A12" s="7" t="s">
        <v>54</v>
      </c>
      <c r="B12" s="31">
        <f>B10/B3</f>
        <v>1.703351688218465E-2</v>
      </c>
      <c r="C12" s="32">
        <f>(C10-B10)/(B13)</f>
        <v>2.7577616483574308E-2</v>
      </c>
      <c r="D12" s="32">
        <f t="shared" ref="D12:E12" si="6">(D10-C10)/(C13)</f>
        <v>7.4126996193633705E-3</v>
      </c>
      <c r="E12" s="33">
        <f t="shared" si="6"/>
        <v>-1.3556306916111135E-3</v>
      </c>
      <c r="F12" s="59"/>
      <c r="G12" s="7" t="s">
        <v>54</v>
      </c>
      <c r="H12" s="31">
        <f>H10/H3</f>
        <v>0</v>
      </c>
      <c r="I12" s="32">
        <f>(I10-H10)/(H13)</f>
        <v>6.4864913151439732E-2</v>
      </c>
      <c r="J12" s="32">
        <f t="shared" ref="J12" si="7">(J10-I10)/(I13)</f>
        <v>-7.0552899065392605E-3</v>
      </c>
      <c r="K12" s="33">
        <f t="shared" ref="K12" si="8">(K10-J10)/(J13)</f>
        <v>-2.5881023356450501E-3</v>
      </c>
      <c r="L12" s="59"/>
      <c r="M12" s="7" t="s">
        <v>54</v>
      </c>
      <c r="N12" s="31">
        <f>N10/N3</f>
        <v>5.9117489008773207E-2</v>
      </c>
      <c r="O12" s="32">
        <f>(O10-N10)/(N13)</f>
        <v>-1.0001851459306437E-2</v>
      </c>
      <c r="P12" s="32">
        <f t="shared" ref="P12" si="9">(P10-O10)/(O13)</f>
        <v>-6.0001737918845928E-3</v>
      </c>
      <c r="Q12" s="33">
        <f t="shared" ref="Q12" si="10">(Q10-P10)/(P13)</f>
        <v>-1.0040596109762517E-3</v>
      </c>
      <c r="R12" s="59"/>
      <c r="S12" s="7" t="s">
        <v>54</v>
      </c>
      <c r="T12" s="31">
        <f>T10/T3</f>
        <v>5.5321104116719699E-2</v>
      </c>
      <c r="U12" s="32">
        <f>(U10-T10)/(T13)</f>
        <v>-2.4662358274015639E-2</v>
      </c>
      <c r="V12" s="32">
        <f t="shared" ref="V12" si="11">(V10-U10)/(U13)</f>
        <v>4.3662645138059515E-2</v>
      </c>
      <c r="W12" s="33">
        <f t="shared" ref="W12" si="12">(W10-V10)/(V13)</f>
        <v>-1.0086550566376984E-3</v>
      </c>
      <c r="X12" s="59"/>
      <c r="Y12" s="7" t="s">
        <v>54</v>
      </c>
      <c r="Z12" s="31">
        <f>Z10/Z3</f>
        <v>0</v>
      </c>
      <c r="AA12" s="32">
        <f>(AA10-Z10)/(Z13)</f>
        <v>7.2207457434893513E-2</v>
      </c>
      <c r="AB12" s="32">
        <f t="shared" ref="AB12" si="13">(AB10-AA10)/(AA13)</f>
        <v>-1.2563666725198062E-2</v>
      </c>
      <c r="AC12" s="33">
        <f t="shared" ref="AC12" si="14">(AC10-AB10)/(AB13)</f>
        <v>-1.1446897049831636E-3</v>
      </c>
      <c r="AD12" s="59"/>
      <c r="AE12" s="7" t="s">
        <v>54</v>
      </c>
      <c r="AF12" s="31">
        <f>AF10/AF3</f>
        <v>0</v>
      </c>
      <c r="AG12" s="32">
        <f>(AG10-AF10)/(AF13)</f>
        <v>7.8607059634684756E-2</v>
      </c>
      <c r="AH12" s="32">
        <f t="shared" ref="AH12" si="15">(AH10-AG10)/(AG13)</f>
        <v>-3.4582170032801729E-2</v>
      </c>
      <c r="AI12" s="33">
        <f t="shared" ref="AI12" si="16">(AI10-AH10)/(AH13)</f>
        <v>-1.4026912907102299E-3</v>
      </c>
      <c r="AJ12" s="59"/>
      <c r="AK12" s="7" t="s">
        <v>54</v>
      </c>
      <c r="AL12" s="31">
        <f>AL10/AL3</f>
        <v>1.0102076411914261E-2</v>
      </c>
      <c r="AM12" s="32">
        <f>(AM10-AL10)/(AL13)</f>
        <v>1.9077361739881272E-2</v>
      </c>
      <c r="AN12" s="32">
        <f t="shared" ref="AN12" si="17">(AN10-AM10)/(AM13)</f>
        <v>2.312025562317702E-2</v>
      </c>
      <c r="AO12" s="33">
        <f t="shared" ref="AO12" si="18">(AO10-AN10)/(AN13)</f>
        <v>6.0574954632640549E-4</v>
      </c>
      <c r="AP12" s="59"/>
      <c r="AQ12" s="7" t="s">
        <v>54</v>
      </c>
      <c r="AR12" s="31">
        <f>AR10/AR3</f>
        <v>0</v>
      </c>
      <c r="AS12" s="32">
        <f>(AS10-AR10)/(AR13)</f>
        <v>4.7279653006349988E-2</v>
      </c>
      <c r="AT12" s="32">
        <f t="shared" ref="AT12" si="19">(AT10-AS10)/(AS13)</f>
        <v>-1.4870000080755485E-2</v>
      </c>
      <c r="AU12" s="33">
        <f t="shared" ref="AU12" si="20">(AU10-AT10)/(AT13)</f>
        <v>-6.5762956892456779E-4</v>
      </c>
      <c r="AV12" s="59"/>
      <c r="AW12" s="7" t="s">
        <v>54</v>
      </c>
      <c r="AX12" s="31">
        <f>AX10/AX3</f>
        <v>2.6412997351877625E-2</v>
      </c>
      <c r="AY12" s="32">
        <f>(AY10-AX10)/(AX13)</f>
        <v>-2.6347618118052847E-3</v>
      </c>
      <c r="AZ12" s="32">
        <f t="shared" ref="AZ12" si="21">(AZ10-AY10)/(AY13)</f>
        <v>2.1084536339415896E-2</v>
      </c>
      <c r="BA12" s="33">
        <f t="shared" ref="BA12" si="22">(BA10-AZ10)/(AZ13)</f>
        <v>-4.6750301218491169E-4</v>
      </c>
      <c r="BB12" s="59"/>
      <c r="BC12" s="7" t="s">
        <v>54</v>
      </c>
      <c r="BD12" s="31">
        <f>BD10/BD3</f>
        <v>0</v>
      </c>
      <c r="BE12" s="32">
        <f>(BE10-BD10)/(BD13)</f>
        <v>7.1465621322662709E-2</v>
      </c>
      <c r="BF12" s="32">
        <f t="shared" ref="BF12" si="23">(BF10-BE10)/(BE13)</f>
        <v>-4.5222017597340292E-3</v>
      </c>
      <c r="BG12" s="33">
        <f t="shared" ref="BG12" si="24">(BG10-BF10)/(BF13)</f>
        <v>6.4811271742521164E-4</v>
      </c>
      <c r="BH12" s="59"/>
      <c r="BI12" s="7" t="s">
        <v>54</v>
      </c>
      <c r="BJ12" s="31">
        <f>BJ10/BJ3</f>
        <v>0</v>
      </c>
      <c r="BK12" s="32">
        <f>(BK10-BJ10)/(BJ13)</f>
        <v>6.1791642902964017E-2</v>
      </c>
      <c r="BL12" s="32">
        <f t="shared" ref="BL12" si="25">(BL10-BK10)/(BK13)</f>
        <v>-9.6256597820758836E-4</v>
      </c>
      <c r="BM12" s="33">
        <f t="shared" ref="BM12" si="26">(BM10-BL10)/(BL13)</f>
        <v>-2.5795962836867609E-4</v>
      </c>
      <c r="BN12" s="59"/>
      <c r="BO12" s="7" t="s">
        <v>54</v>
      </c>
      <c r="BP12" s="31">
        <f>BP10/BP3</f>
        <v>6.4494193947980602E-2</v>
      </c>
      <c r="BQ12" s="32">
        <f>(BQ10-BP10)/(BP13)</f>
        <v>-0.109644202815615</v>
      </c>
      <c r="BR12" s="32">
        <f t="shared" ref="BR12" si="27">(BR10-BQ10)/(BQ13)</f>
        <v>0.13959118506115828</v>
      </c>
      <c r="BS12" s="33">
        <f t="shared" ref="BS12" si="28">(BS10-BR10)/(BR13)</f>
        <v>-5.6506176957824277E-4</v>
      </c>
      <c r="BT12" s="59"/>
      <c r="BU12" s="7" t="s">
        <v>54</v>
      </c>
      <c r="BV12" s="31">
        <f>BV10/BV3</f>
        <v>0</v>
      </c>
      <c r="BW12" s="32">
        <f>(BW10-BV10)/(BV13)</f>
        <v>6.8281494681335306E-2</v>
      </c>
      <c r="BX12" s="32">
        <f t="shared" ref="BX12" si="29">(BX10-BW10)/(BW13)</f>
        <v>-8.6550540161832185E-3</v>
      </c>
      <c r="BY12" s="33">
        <f t="shared" ref="BY12" si="30">(BY10-BX10)/(BX13)</f>
        <v>-9.0908310303113927E-4</v>
      </c>
      <c r="BZ12" s="59"/>
      <c r="CA12" s="7" t="s">
        <v>54</v>
      </c>
      <c r="CB12" s="31">
        <f>CB10/CB3</f>
        <v>0</v>
      </c>
      <c r="CC12" s="32">
        <f>(CC10-CB10)/(CB13)</f>
        <v>5.5260749995786729E-2</v>
      </c>
      <c r="CD12" s="32">
        <f t="shared" ref="CD12" si="31">(CD10-CC10)/(CC13)</f>
        <v>-9.3241361126420569E-4</v>
      </c>
      <c r="CE12" s="33">
        <f t="shared" ref="CE12" si="32">(CE10-CD10)/(CD13)</f>
        <v>-1.3447961552617716E-3</v>
      </c>
      <c r="CF12" s="59"/>
      <c r="CG12" s="7" t="s">
        <v>54</v>
      </c>
      <c r="CH12" s="31">
        <f>CH10/CH3</f>
        <v>0</v>
      </c>
      <c r="CI12" s="32">
        <f>(CI10-CH10)/(CH13)</f>
        <v>9.018850837842815E-2</v>
      </c>
      <c r="CJ12" s="32">
        <f t="shared" ref="CJ12" si="33">(CJ10-CI10)/(CI13)</f>
        <v>-2.8699449236549875E-2</v>
      </c>
      <c r="CK12" s="33">
        <f t="shared" ref="CK12" si="34">(CK10-CJ10)/(CJ13)</f>
        <v>-1.2394497799744187E-3</v>
      </c>
      <c r="CL12" s="59"/>
      <c r="CM12" s="7" t="s">
        <v>54</v>
      </c>
      <c r="CN12" s="31">
        <f>CN10/CN3</f>
        <v>0</v>
      </c>
      <c r="CO12" s="32">
        <f>(CO10-CN10)/(CN13)</f>
        <v>-6.1606990195095176E-2</v>
      </c>
      <c r="CP12" s="32">
        <f t="shared" ref="CP12" si="35">(CP10-CO10)/(CO13)</f>
        <v>0.11593644815895546</v>
      </c>
      <c r="CQ12" s="33">
        <f t="shared" ref="CQ12" si="36">(CQ10-CP10)/(CP13)</f>
        <v>-3.6293848305798574E-4</v>
      </c>
      <c r="CR12" s="59"/>
      <c r="CS12" s="7" t="s">
        <v>54</v>
      </c>
      <c r="CT12" s="31">
        <f>CT10/CT3</f>
        <v>0</v>
      </c>
      <c r="CU12" s="32">
        <f>(CU10-CT10)/(CT13)</f>
        <v>0.10311534229713641</v>
      </c>
      <c r="CV12" s="32">
        <f t="shared" ref="CV12" si="37">(CV10-CU10)/(CU13)</f>
        <v>-3.3248181123063748E-2</v>
      </c>
      <c r="CW12" s="33">
        <f t="shared" ref="CW12" si="38">(CW10-CV10)/(CV13)</f>
        <v>-9.4392652303490129E-4</v>
      </c>
      <c r="CX12" s="59"/>
      <c r="CY12" s="7" t="s">
        <v>54</v>
      </c>
      <c r="CZ12" s="31">
        <f>CZ10/CZ3</f>
        <v>0</v>
      </c>
      <c r="DA12" s="32">
        <f>(DA10-CZ10)/(CZ13)</f>
        <v>2.6058390702910581E-2</v>
      </c>
      <c r="DB12" s="32">
        <f t="shared" ref="DB12" si="39">(DB10-DA10)/(DA13)</f>
        <v>4.696971288945944E-2</v>
      </c>
      <c r="DC12" s="33">
        <f t="shared" ref="DC12" si="40">(DC10-DB10)/(DB13)</f>
        <v>-1.456042243821006E-3</v>
      </c>
      <c r="DD12" s="59"/>
      <c r="DE12" s="7" t="s">
        <v>54</v>
      </c>
      <c r="DF12" s="31">
        <f>DF10/DF3</f>
        <v>0</v>
      </c>
      <c r="DG12" s="32">
        <f>(DG10-DF10)/(DF13)</f>
        <v>-8.6412572220665711E-3</v>
      </c>
      <c r="DH12" s="32">
        <f t="shared" ref="DH12" si="41">(DH10-DG10)/(DG13)</f>
        <v>2.2451094561791632E-2</v>
      </c>
      <c r="DI12" s="33">
        <f t="shared" ref="DI12" si="42">(DI10-DH10)/(DH13)</f>
        <v>-3.2364742137439278E-4</v>
      </c>
      <c r="DJ12" s="59"/>
      <c r="DK12" s="7" t="s">
        <v>54</v>
      </c>
      <c r="DL12" s="31">
        <f>DL10/DL3</f>
        <v>0</v>
      </c>
      <c r="DM12" s="32">
        <f>(DM10-DL10)/(DL13)</f>
        <v>-2.9401115317972282E-2</v>
      </c>
      <c r="DN12" s="32">
        <f t="shared" ref="DN12" si="43">(DN10-DM10)/(DM13)</f>
        <v>6.2449957912296045E-2</v>
      </c>
      <c r="DO12" s="33">
        <f t="shared" ref="DO12" si="44">(DO10-DN10)/(DN13)</f>
        <v>-1.1605396210677007E-3</v>
      </c>
      <c r="DP12" s="59"/>
      <c r="DQ12" s="7" t="s">
        <v>54</v>
      </c>
      <c r="DR12" s="31">
        <f>DR10/DR3</f>
        <v>0</v>
      </c>
      <c r="DS12" s="32">
        <f>(DS10-DR10)/(DR13)</f>
        <v>0.79686584725038967</v>
      </c>
      <c r="DT12" s="32">
        <f t="shared" ref="DT12" si="45">(DT10-DS10)/(DS13)</f>
        <v>-8.7142243827239951E-2</v>
      </c>
      <c r="DU12" s="33">
        <f t="shared" ref="DU12" si="46">(DU10-DT10)/(DT13)</f>
        <v>-1.2646840412531835E-3</v>
      </c>
      <c r="DV12" s="59"/>
      <c r="DW12" s="7" t="s">
        <v>54</v>
      </c>
      <c r="DX12" s="31">
        <f>DX10/DX3</f>
        <v>0</v>
      </c>
      <c r="DY12" s="32">
        <f>(DY10-DX10)/(DX13)</f>
        <v>4.4822980855036283E-2</v>
      </c>
      <c r="DZ12" s="32">
        <f t="shared" ref="DZ12" si="47">(DZ10-DY10)/(DY13)</f>
        <v>8.6653284701155922E-3</v>
      </c>
      <c r="EA12" s="33">
        <f t="shared" ref="EA12" si="48">(EA10-DZ10)/(DZ13)</f>
        <v>-8.3177485699822643E-3</v>
      </c>
      <c r="EB12" s="59"/>
      <c r="EC12" s="7" t="s">
        <v>54</v>
      </c>
      <c r="ED12" s="31">
        <f>ED10/ED3</f>
        <v>0</v>
      </c>
      <c r="EE12" s="32">
        <f>(EE10-ED10)/(ED13)</f>
        <v>0.29222774124519646</v>
      </c>
      <c r="EF12" s="32">
        <f t="shared" ref="EF12" si="49">(EF10-EE10)/(EE13)</f>
        <v>-0.24507169698443046</v>
      </c>
      <c r="EG12" s="33">
        <f t="shared" ref="EG12" si="50">(EG10-EF10)/(EF13)</f>
        <v>-2.8777999259906947E-6</v>
      </c>
      <c r="EH12" s="59"/>
      <c r="EI12" s="7"/>
      <c r="EJ12" s="31"/>
      <c r="EK12" s="32"/>
      <c r="EL12" s="32"/>
      <c r="EM12" s="33"/>
      <c r="EN12" s="59"/>
      <c r="EO12" s="7"/>
      <c r="EP12" s="31"/>
      <c r="EQ12" s="32"/>
      <c r="ER12" s="32"/>
      <c r="ES12" s="33"/>
      <c r="ET12" s="59"/>
      <c r="EU12" s="7"/>
      <c r="EV12" s="31"/>
      <c r="EW12" s="32"/>
      <c r="EX12" s="32"/>
      <c r="EY12" s="33"/>
      <c r="EZ12" s="59"/>
      <c r="FA12" s="7"/>
      <c r="FB12" s="31"/>
      <c r="FC12" s="32"/>
      <c r="FD12" s="32"/>
      <c r="FE12" s="33"/>
      <c r="FF12" s="59"/>
      <c r="FG12" s="7"/>
      <c r="FH12" s="31"/>
      <c r="FI12" s="32"/>
      <c r="FJ12" s="32"/>
      <c r="FK12" s="33"/>
      <c r="FL12" s="59"/>
      <c r="FM12" s="7"/>
      <c r="FN12" s="31"/>
      <c r="FO12" s="32"/>
      <c r="FP12" s="32"/>
      <c r="FQ12" s="33"/>
      <c r="FR12" s="59"/>
      <c r="FS12" s="7"/>
      <c r="FT12" s="31"/>
      <c r="FU12" s="32"/>
      <c r="FV12" s="32"/>
      <c r="FW12" s="33"/>
      <c r="FX12" s="59"/>
      <c r="FY12" s="7"/>
      <c r="FZ12" s="31"/>
      <c r="GA12" s="32"/>
      <c r="GB12" s="32"/>
      <c r="GC12" s="33"/>
      <c r="GD12" s="59"/>
      <c r="GE12" s="7"/>
      <c r="GF12" s="31"/>
      <c r="GG12" s="32"/>
      <c r="GH12" s="32"/>
      <c r="GI12" s="33"/>
      <c r="GJ12" s="59"/>
      <c r="GK12" s="7"/>
      <c r="GL12" s="31"/>
      <c r="GM12" s="32"/>
      <c r="GN12" s="32"/>
      <c r="GO12" s="33"/>
      <c r="GP12" s="59"/>
      <c r="GQ12" s="7"/>
      <c r="GR12" s="31"/>
      <c r="GS12" s="32"/>
      <c r="GT12" s="32"/>
      <c r="GU12" s="33"/>
      <c r="GV12" s="59"/>
      <c r="GW12" s="7"/>
      <c r="GX12" s="31"/>
      <c r="GY12" s="32"/>
      <c r="GZ12" s="32"/>
      <c r="HA12" s="33"/>
      <c r="HB12" s="59"/>
      <c r="HC12" s="7"/>
      <c r="HD12" s="31"/>
      <c r="HE12" s="32"/>
      <c r="HF12" s="32"/>
      <c r="HG12" s="33"/>
      <c r="HH12" s="59"/>
      <c r="HI12" s="7"/>
      <c r="HJ12" s="31"/>
      <c r="HK12" s="32"/>
      <c r="HL12" s="32"/>
      <c r="HM12" s="33"/>
      <c r="HN12" s="59"/>
      <c r="HO12" s="7"/>
      <c r="HP12" s="31"/>
      <c r="HQ12" s="32"/>
      <c r="HR12" s="32"/>
      <c r="HS12" s="33"/>
      <c r="HT12" s="59"/>
      <c r="HU12" s="7"/>
      <c r="HV12" s="31"/>
      <c r="HW12" s="32"/>
      <c r="HX12" s="32"/>
      <c r="HY12" s="33"/>
      <c r="HZ12" s="59"/>
      <c r="IA12" s="7"/>
      <c r="IB12" s="31"/>
      <c r="IC12" s="32"/>
      <c r="ID12" s="32"/>
      <c r="IE12" s="33"/>
      <c r="IF12" s="59"/>
      <c r="IG12" s="7"/>
      <c r="IH12" s="31"/>
      <c r="II12" s="32"/>
      <c r="IJ12" s="32"/>
      <c r="IK12" s="33"/>
      <c r="IL12" s="59"/>
      <c r="IM12" s="7"/>
      <c r="IN12" s="31"/>
      <c r="IO12" s="32"/>
      <c r="IP12" s="32"/>
      <c r="IQ12" s="33"/>
      <c r="IR12" s="59"/>
      <c r="IS12" s="7"/>
      <c r="IT12" s="31"/>
      <c r="IU12" s="32"/>
      <c r="IV12" s="32"/>
      <c r="IW12" s="33"/>
      <c r="IX12" s="59"/>
      <c r="IY12" s="7"/>
      <c r="IZ12" s="31"/>
      <c r="JA12" s="32"/>
      <c r="JB12" s="32"/>
      <c r="JC12" s="33"/>
    </row>
    <row r="13" spans="1:263" ht="30.95" customHeight="1">
      <c r="A13" s="7" t="s">
        <v>53</v>
      </c>
      <c r="B13" s="9">
        <f>B3+B10</f>
        <v>823104060.66808462</v>
      </c>
      <c r="C13" s="9">
        <f>B13+C10</f>
        <v>859588849.45265603</v>
      </c>
      <c r="D13" s="9">
        <f>C13+D10</f>
        <v>902445512.1743741</v>
      </c>
      <c r="E13" s="10">
        <f>D13+E10</f>
        <v>944078792.06228185</v>
      </c>
      <c r="F13" s="59"/>
      <c r="G13" s="7" t="s">
        <v>53</v>
      </c>
      <c r="H13" s="9">
        <f>H3+H10</f>
        <v>83955802.768224046</v>
      </c>
      <c r="I13" s="9">
        <f>H13+I10</f>
        <v>89401588.623344302</v>
      </c>
      <c r="J13" s="9">
        <f>I13+J10</f>
        <v>94216620.352621704</v>
      </c>
      <c r="K13" s="10">
        <f>J13+K10</f>
        <v>98787809.8267079</v>
      </c>
      <c r="L13" s="59"/>
      <c r="M13" s="7" t="s">
        <v>53</v>
      </c>
      <c r="N13" s="9">
        <f>N3+N10</f>
        <v>101872748.86235055</v>
      </c>
      <c r="O13" s="9">
        <f>N13+O10</f>
        <v>106540134.019463</v>
      </c>
      <c r="P13" s="9">
        <f>O13+P10</f>
        <v>110568259.856648</v>
      </c>
      <c r="Q13" s="10">
        <f>P13+Q10</f>
        <v>114485368.569855</v>
      </c>
      <c r="R13" s="59"/>
      <c r="S13" s="7" t="s">
        <v>53</v>
      </c>
      <c r="T13" s="9">
        <f>T3+T10</f>
        <v>64785464.84986499</v>
      </c>
      <c r="U13" s="9">
        <f>T13+U10</f>
        <v>66583828.510635503</v>
      </c>
      <c r="V13" s="9">
        <f>U13+V10</f>
        <v>71289418.247599304</v>
      </c>
      <c r="W13" s="10">
        <f>V13+W10</f>
        <v>75923101.552362904</v>
      </c>
      <c r="X13" s="59"/>
      <c r="Y13" s="7" t="s">
        <v>53</v>
      </c>
      <c r="Z13" s="9">
        <f>Z3+Z10</f>
        <v>27284270.655336104</v>
      </c>
      <c r="AA13" s="9">
        <f>Z13+AA10</f>
        <v>29254398.4673234</v>
      </c>
      <c r="AB13" s="9">
        <f>AA13+AB10</f>
        <v>30856983.7667211</v>
      </c>
      <c r="AC13" s="10">
        <f>AB13+AC10</f>
        <v>32424247.394474201</v>
      </c>
      <c r="AD13" s="59"/>
      <c r="AE13" s="7" t="s">
        <v>53</v>
      </c>
      <c r="AF13" s="9">
        <f>AF3+AF10</f>
        <v>6151718.5901609957</v>
      </c>
      <c r="AG13" s="9">
        <f>AF13+AG10</f>
        <v>6635287.10023358</v>
      </c>
      <c r="AH13" s="9">
        <f>AG13+AH10</f>
        <v>6889392.9835894303</v>
      </c>
      <c r="AI13" s="10">
        <f>AH13+AI10</f>
        <v>7133835.1754089203</v>
      </c>
      <c r="AJ13" s="59"/>
      <c r="AK13" s="7" t="s">
        <v>53</v>
      </c>
      <c r="AL13" s="9">
        <f>AL3+AL10</f>
        <v>78290238.55209741</v>
      </c>
      <c r="AM13" s="9">
        <f>AL13+AM10</f>
        <v>80566793.959540501</v>
      </c>
      <c r="AN13" s="9">
        <f>AM13+AN10</f>
        <v>84706074.238067999</v>
      </c>
      <c r="AO13" s="10">
        <f>AN13+AO10</f>
        <v>88896665.182636306</v>
      </c>
      <c r="AP13" s="59"/>
      <c r="AQ13" s="7" t="s">
        <v>53</v>
      </c>
      <c r="AR13" s="9">
        <f>AR3+AR10</f>
        <v>41012404.295829736</v>
      </c>
      <c r="AS13" s="9">
        <f>AR13+AS10</f>
        <v>42951456.539892703</v>
      </c>
      <c r="AT13" s="9">
        <f>AS13+AT10</f>
        <v>44251820.621738903</v>
      </c>
      <c r="AU13" s="10">
        <f>AT13+AU10</f>
        <v>45523083.397865497</v>
      </c>
      <c r="AV13" s="59"/>
      <c r="AW13" s="7" t="s">
        <v>53</v>
      </c>
      <c r="AX13" s="9">
        <f>AX3+AX10</f>
        <v>35914879.699996859</v>
      </c>
      <c r="AY13" s="9">
        <f>AX13+AY10</f>
        <v>36744461.052085802</v>
      </c>
      <c r="AZ13" s="9">
        <f>AY13+AZ10</f>
        <v>38348782.328499697</v>
      </c>
      <c r="BA13" s="10">
        <f>AZ13+BA10</f>
        <v>39935175.433661401</v>
      </c>
      <c r="BB13" s="59"/>
      <c r="BC13" s="7" t="s">
        <v>53</v>
      </c>
      <c r="BD13" s="9">
        <f>BD3+BD10</f>
        <v>7384303.1687140251</v>
      </c>
      <c r="BE13" s="9">
        <f>BD13+BE10</f>
        <v>7912026.9827010799</v>
      </c>
      <c r="BF13" s="9">
        <f>BE13+BF10</f>
        <v>8403971.0143439006</v>
      </c>
      <c r="BG13" s="10">
        <f>BF13+BG10</f>
        <v>8901361.7664779909</v>
      </c>
      <c r="BH13" s="59"/>
      <c r="BI13" s="7" t="s">
        <v>53</v>
      </c>
      <c r="BJ13" s="9">
        <f>BJ3+BJ10</f>
        <v>28529161.545913257</v>
      </c>
      <c r="BK13" s="9">
        <f>BJ13+BK10</f>
        <v>30292025.308479302</v>
      </c>
      <c r="BL13" s="9">
        <f>BK13+BL10</f>
        <v>32025730.998072401</v>
      </c>
      <c r="BM13" s="10">
        <f>BL13+BM10</f>
        <v>33751175.341999002</v>
      </c>
      <c r="BN13" s="59"/>
      <c r="BO13" s="7" t="s">
        <v>53</v>
      </c>
      <c r="BP13" s="9">
        <f>BP3+BP10</f>
        <v>49448485.086025596</v>
      </c>
      <c r="BQ13" s="9">
        <f>BP13+BQ10</f>
        <v>47022666.055410102</v>
      </c>
      <c r="BR13" s="9">
        <f>BQ13+BR10</f>
        <v>51160796.704204403</v>
      </c>
      <c r="BS13" s="10">
        <f>BR13+BS10</f>
        <v>55270018.34268</v>
      </c>
      <c r="BT13" s="59"/>
      <c r="BU13" s="7" t="s">
        <v>53</v>
      </c>
      <c r="BV13" s="9">
        <f>BV3+BV10</f>
        <v>4481512.172030041</v>
      </c>
      <c r="BW13" s="9">
        <f>BV13+BW10</f>
        <v>4787516.5215688497</v>
      </c>
      <c r="BX13" s="9">
        <f>BW13+BX10</f>
        <v>5052084.6570101101</v>
      </c>
      <c r="BY13" s="10">
        <f>BX13+BY10</f>
        <v>5312060.0276546003</v>
      </c>
      <c r="BZ13" s="59"/>
      <c r="CA13" s="7" t="s">
        <v>53</v>
      </c>
      <c r="CB13" s="9">
        <f>CB3+CB10</f>
        <v>5887536.4135505427</v>
      </c>
      <c r="CC13" s="9">
        <f>CB13+CC10</f>
        <v>6212886.09139085</v>
      </c>
      <c r="CD13" s="9">
        <f>CC13+CD10</f>
        <v>6532442.78967431</v>
      </c>
      <c r="CE13" s="10">
        <f>CD13+CE10</f>
        <v>6843214.6840097494</v>
      </c>
      <c r="CF13" s="59"/>
      <c r="CG13" s="7" t="s">
        <v>53</v>
      </c>
      <c r="CH13" s="9">
        <f>CH3+CH10</f>
        <v>40005052.580575414</v>
      </c>
      <c r="CI13" s="9">
        <f>CH13+CI10</f>
        <v>43613048.600418098</v>
      </c>
      <c r="CJ13" s="9">
        <f>CI13+CJ10</f>
        <v>45969374.145901904</v>
      </c>
      <c r="CK13" s="10">
        <f>CJ13+CK10</f>
        <v>48268722.960715003</v>
      </c>
      <c r="CL13" s="59"/>
      <c r="CM13" s="7" t="s">
        <v>53</v>
      </c>
      <c r="CN13" s="9">
        <f>CN3+CN10</f>
        <v>5898300</v>
      </c>
      <c r="CO13" s="9">
        <f>CN13+CO10</f>
        <v>5534923.4897322701</v>
      </c>
      <c r="CP13" s="9">
        <f>CO13+CP10</f>
        <v>5813246.3496956704</v>
      </c>
      <c r="CQ13" s="10">
        <f>CP13+CQ10</f>
        <v>6089459.3588472698</v>
      </c>
      <c r="CR13" s="59"/>
      <c r="CS13" s="7" t="s">
        <v>53</v>
      </c>
      <c r="CT13" s="9">
        <f>CT3+CT10</f>
        <v>59000996.183677733</v>
      </c>
      <c r="CU13" s="9">
        <f>CT13+CU10</f>
        <v>65084904.101029702</v>
      </c>
      <c r="CV13" s="9">
        <f>CU13+CV10</f>
        <v>69004857.338453397</v>
      </c>
      <c r="CW13" s="10">
        <f>CV13+CW10</f>
        <v>72859675.060817093</v>
      </c>
      <c r="CX13" s="59"/>
      <c r="CY13" s="7" t="s">
        <v>53</v>
      </c>
      <c r="CZ13" s="9">
        <f>CZ3+CZ10</f>
        <v>31983820.381549176</v>
      </c>
      <c r="DA13" s="9">
        <f>CZ13+DA10</f>
        <v>32817267.269223299</v>
      </c>
      <c r="DB13" s="9">
        <f>DA13+DB10</f>
        <v>35192131.778349496</v>
      </c>
      <c r="DC13" s="10">
        <f>DB13+DC10</f>
        <v>37515755.056956299</v>
      </c>
      <c r="DD13" s="59"/>
      <c r="DE13" s="7" t="s">
        <v>53</v>
      </c>
      <c r="DF13" s="9">
        <f>DF3+DF10</f>
        <v>22874666.794249676</v>
      </c>
      <c r="DG13" s="9">
        <f>DF13+DG10</f>
        <v>22677000.9146115</v>
      </c>
      <c r="DH13" s="9">
        <f>DG13+DH10</f>
        <v>22988458.5268851</v>
      </c>
      <c r="DI13" s="10">
        <f>DH13+DI10</f>
        <v>23292475.983835101</v>
      </c>
      <c r="DJ13" s="59"/>
      <c r="DK13" s="7" t="s">
        <v>53</v>
      </c>
      <c r="DL13" s="9">
        <f>DL3+DL10</f>
        <v>4235787.9231565809</v>
      </c>
      <c r="DM13" s="9">
        <f>DL13+DM10</f>
        <v>4111251.0339653799</v>
      </c>
      <c r="DN13" s="9">
        <f>DM13+DN10</f>
        <v>4243461.5988122001</v>
      </c>
      <c r="DO13" s="10">
        <f>DN13+DO10</f>
        <v>4370747.4583431203</v>
      </c>
      <c r="DP13" s="59"/>
      <c r="DQ13" s="7" t="s">
        <v>53</v>
      </c>
      <c r="DR13" s="9">
        <f>DR3+DR10</f>
        <v>1967191.6281501427</v>
      </c>
      <c r="DS13" s="9">
        <f>DR13+DS10</f>
        <v>3534779.4516198798</v>
      </c>
      <c r="DT13" s="9">
        <f>DS13+DT10</f>
        <v>4794338.6622410398</v>
      </c>
      <c r="DU13" s="10">
        <f>DT13+DU10</f>
        <v>6047834.5492676999</v>
      </c>
      <c r="DV13" s="59"/>
      <c r="DW13" s="7" t="s">
        <v>53</v>
      </c>
      <c r="DX13" s="9">
        <f>DX3+DX10</f>
        <v>56560209.258315861</v>
      </c>
      <c r="DY13" s="9">
        <f>DX13+DY10</f>
        <v>59095406.435058199</v>
      </c>
      <c r="DZ13" s="9">
        <f>DY13+DZ10</f>
        <v>62142684.7196353</v>
      </c>
      <c r="EA13" s="10">
        <f>DZ13+EA10</f>
        <v>64673075.777250797</v>
      </c>
      <c r="EB13" s="59"/>
      <c r="EC13" s="7" t="s">
        <v>53</v>
      </c>
      <c r="ED13" s="9">
        <f>ED3+ED10</f>
        <v>9019300</v>
      </c>
      <c r="EE13" s="9">
        <f>ED13+EE10</f>
        <v>11654989.6666128</v>
      </c>
      <c r="EF13" s="9">
        <f>EE13+EF10</f>
        <v>11434371.2372928</v>
      </c>
      <c r="EG13" s="10">
        <f>EF13+EG10</f>
        <v>11213719.9021401</v>
      </c>
      <c r="EH13" s="59"/>
      <c r="EI13" s="7"/>
      <c r="EJ13" s="9"/>
      <c r="EK13" s="9"/>
      <c r="EL13" s="9"/>
      <c r="EM13" s="10"/>
      <c r="EN13" s="59"/>
      <c r="EO13" s="7"/>
      <c r="EP13" s="9"/>
      <c r="EQ13" s="9"/>
      <c r="ER13" s="9"/>
      <c r="ES13" s="10"/>
      <c r="ET13" s="59"/>
      <c r="EU13" s="7"/>
      <c r="EV13" s="9"/>
      <c r="EW13" s="9"/>
      <c r="EX13" s="9"/>
      <c r="EY13" s="10"/>
      <c r="EZ13" s="59"/>
      <c r="FA13" s="7"/>
      <c r="FB13" s="9"/>
      <c r="FC13" s="9"/>
      <c r="FD13" s="9"/>
      <c r="FE13" s="10"/>
      <c r="FF13" s="59"/>
      <c r="FG13" s="7"/>
      <c r="FH13" s="9"/>
      <c r="FI13" s="9"/>
      <c r="FJ13" s="9"/>
      <c r="FK13" s="10"/>
      <c r="FL13" s="59"/>
      <c r="FM13" s="7"/>
      <c r="FN13" s="9"/>
      <c r="FO13" s="9"/>
      <c r="FP13" s="9"/>
      <c r="FQ13" s="10"/>
      <c r="FR13" s="59"/>
      <c r="FS13" s="7"/>
      <c r="FT13" s="9"/>
      <c r="FU13" s="9"/>
      <c r="FV13" s="9"/>
      <c r="FW13" s="10"/>
      <c r="FX13" s="59"/>
      <c r="FY13" s="7"/>
      <c r="FZ13" s="9"/>
      <c r="GA13" s="9"/>
      <c r="GB13" s="9"/>
      <c r="GC13" s="10"/>
      <c r="GD13" s="59"/>
      <c r="GE13" s="7"/>
      <c r="GF13" s="9"/>
      <c r="GG13" s="9"/>
      <c r="GH13" s="9"/>
      <c r="GI13" s="10"/>
      <c r="GJ13" s="59"/>
      <c r="GK13" s="7"/>
      <c r="GL13" s="9"/>
      <c r="GM13" s="9"/>
      <c r="GN13" s="9"/>
      <c r="GO13" s="10"/>
      <c r="GP13" s="59"/>
      <c r="GQ13" s="7"/>
      <c r="GR13" s="9"/>
      <c r="GS13" s="9"/>
      <c r="GT13" s="9"/>
      <c r="GU13" s="10"/>
      <c r="GV13" s="59"/>
      <c r="GW13" s="7"/>
      <c r="GX13" s="9"/>
      <c r="GY13" s="9"/>
      <c r="GZ13" s="9"/>
      <c r="HA13" s="10"/>
      <c r="HB13" s="59"/>
      <c r="HC13" s="7"/>
      <c r="HD13" s="9"/>
      <c r="HE13" s="9"/>
      <c r="HF13" s="9"/>
      <c r="HG13" s="10"/>
      <c r="HH13" s="59"/>
      <c r="HI13" s="7"/>
      <c r="HJ13" s="9"/>
      <c r="HK13" s="9"/>
      <c r="HL13" s="9"/>
      <c r="HM13" s="10"/>
      <c r="HN13" s="59"/>
      <c r="HO13" s="7"/>
      <c r="HP13" s="9"/>
      <c r="HQ13" s="9"/>
      <c r="HR13" s="9"/>
      <c r="HS13" s="10"/>
      <c r="HT13" s="59"/>
      <c r="HU13" s="7"/>
      <c r="HV13" s="9"/>
      <c r="HW13" s="9"/>
      <c r="HX13" s="9"/>
      <c r="HY13" s="10"/>
      <c r="HZ13" s="59"/>
      <c r="IA13" s="7"/>
      <c r="IB13" s="9"/>
      <c r="IC13" s="9"/>
      <c r="ID13" s="9"/>
      <c r="IE13" s="10"/>
      <c r="IF13" s="59"/>
      <c r="IG13" s="7"/>
      <c r="IH13" s="9"/>
      <c r="II13" s="9"/>
      <c r="IJ13" s="9"/>
      <c r="IK13" s="10"/>
      <c r="IL13" s="59"/>
      <c r="IM13" s="7"/>
      <c r="IN13" s="9"/>
      <c r="IO13" s="9"/>
      <c r="IP13" s="9"/>
      <c r="IQ13" s="10"/>
      <c r="IR13" s="59"/>
      <c r="IS13" s="7"/>
      <c r="IT13" s="9"/>
      <c r="IU13" s="9"/>
      <c r="IV13" s="9"/>
      <c r="IW13" s="10"/>
      <c r="IX13" s="59"/>
      <c r="IY13" s="7"/>
      <c r="IZ13" s="9"/>
      <c r="JA13" s="9"/>
      <c r="JB13" s="9"/>
      <c r="JC13" s="10"/>
    </row>
    <row r="14" spans="1:263" ht="29.45" customHeight="1" thickBot="1">
      <c r="A14" s="8" t="s">
        <v>80</v>
      </c>
      <c r="B14" s="14">
        <f>(B13-B3)/B3</f>
        <v>1.7033516882184588E-2</v>
      </c>
      <c r="C14" s="14">
        <f>(C13-B3)/B3</f>
        <v>6.2114394043886967E-2</v>
      </c>
      <c r="D14" s="14">
        <f>(D13-C13)/C13</f>
        <v>4.9857164560716545E-2</v>
      </c>
      <c r="E14" s="15">
        <f>(E13-D13)/D13</f>
        <v>4.6133843347057606E-2</v>
      </c>
      <c r="F14" s="59"/>
      <c r="G14" s="8" t="s">
        <v>80</v>
      </c>
      <c r="H14" s="34">
        <f>(H13-H3)/H3</f>
        <v>0</v>
      </c>
      <c r="I14" s="34">
        <f>(I13-H3)/H3</f>
        <v>6.4864913151439732E-2</v>
      </c>
      <c r="J14" s="34">
        <f>(J13-I13)/I13</f>
        <v>5.3858458260327986E-2</v>
      </c>
      <c r="K14" s="35">
        <f>(K13-J13)/J13</f>
        <v>4.8517867197716731E-2</v>
      </c>
      <c r="L14" s="59"/>
      <c r="M14" s="8" t="s">
        <v>80</v>
      </c>
      <c r="N14" s="34">
        <f>(N13-N3)/N3</f>
        <v>5.9117489008773207E-2</v>
      </c>
      <c r="O14" s="34">
        <f>(O13-N3)/N3</f>
        <v>0.10764184221452705</v>
      </c>
      <c r="P14" s="34">
        <f>(P13-O13)/O13</f>
        <v>3.7808529848940571E-2</v>
      </c>
      <c r="Q14" s="35">
        <f>(Q13-P13)/P13</f>
        <v>3.5427063049427991E-2</v>
      </c>
      <c r="R14" s="59"/>
      <c r="S14" s="8" t="s">
        <v>80</v>
      </c>
      <c r="T14" s="34">
        <f>(T13-T3)/T3</f>
        <v>5.5321104116719699E-2</v>
      </c>
      <c r="U14" s="34">
        <f>(U13-T3)/T3</f>
        <v>8.4615501069583099E-2</v>
      </c>
      <c r="V14" s="34">
        <f>(V13-U13)/U13</f>
        <v>7.0671660705304326E-2</v>
      </c>
      <c r="W14" s="35">
        <f>(W13-V13)/V13</f>
        <v>6.4998192139401292E-2</v>
      </c>
      <c r="X14" s="59"/>
      <c r="Y14" s="8" t="s">
        <v>80</v>
      </c>
      <c r="Z14" s="34">
        <f>(Z13-Z3)/Z3</f>
        <v>0</v>
      </c>
      <c r="AA14" s="34">
        <f>(AA13-Z3)/Z3</f>
        <v>7.2207457434893513E-2</v>
      </c>
      <c r="AB14" s="34">
        <f>(AB13-AA13)/AA13</f>
        <v>5.4781003314347973E-2</v>
      </c>
      <c r="AC14" s="35">
        <f>(AC13-AB13)/AB13</f>
        <v>5.0791212764073751E-2</v>
      </c>
      <c r="AD14" s="59"/>
      <c r="AE14" s="8" t="s">
        <v>80</v>
      </c>
      <c r="AF14" s="34">
        <f>(AF13-AF3)/AF3</f>
        <v>0</v>
      </c>
      <c r="AG14" s="34">
        <f>(AG13-AF3)/AF3</f>
        <v>7.8607059634684756E-2</v>
      </c>
      <c r="AH14" s="34">
        <f>(AH13-AG13)/AG13</f>
        <v>3.8296139943500736E-2</v>
      </c>
      <c r="AI14" s="35">
        <f>(AI13-AH13)/AH13</f>
        <v>3.5480947654133316E-2</v>
      </c>
      <c r="AJ14" s="59"/>
      <c r="AK14" s="8" t="s">
        <v>80</v>
      </c>
      <c r="AL14" s="34">
        <f>(AL13-AL3)/AL3</f>
        <v>1.0102076411914261E-2</v>
      </c>
      <c r="AM14" s="34">
        <f>(AM13-AL3)/AL3</f>
        <v>3.9474235529743808E-2</v>
      </c>
      <c r="AN14" s="34">
        <f>(AN13-AM13)/AM13</f>
        <v>5.1377001306595192E-2</v>
      </c>
      <c r="AO14" s="35">
        <f>(AO13-AN13)/AN13</f>
        <v>4.9472142136944897E-2</v>
      </c>
      <c r="AP14" s="59"/>
      <c r="AQ14" s="8" t="s">
        <v>80</v>
      </c>
      <c r="AR14" s="34">
        <f>(AR13-AR3)/AR3</f>
        <v>0</v>
      </c>
      <c r="AS14" s="34">
        <f>(AS13-AR3)/AR3</f>
        <v>4.7279653006349988E-2</v>
      </c>
      <c r="AT14" s="34">
        <f>(AT13-AS13)/AS13</f>
        <v>3.027520337147217E-2</v>
      </c>
      <c r="AU14" s="35">
        <f>(AU13-AT13)/AT13</f>
        <v>2.8727920303963265E-2</v>
      </c>
      <c r="AV14" s="59"/>
      <c r="AW14" s="8" t="s">
        <v>80</v>
      </c>
      <c r="AX14" s="34">
        <f>(AX13-AX3)/AX3</f>
        <v>2.6412997351877625E-2</v>
      </c>
      <c r="AY14" s="34">
        <f>(AY13-AX3)/AX3</f>
        <v>5.0121640935191919E-2</v>
      </c>
      <c r="AZ14" s="34">
        <f>(AZ13-AY13)/AY13</f>
        <v>4.3661581377931948E-2</v>
      </c>
      <c r="BA14" s="35">
        <f>(BA13-AZ13)/AZ13</f>
        <v>4.1367496145574952E-2</v>
      </c>
      <c r="BB14" s="59"/>
      <c r="BC14" s="8" t="s">
        <v>80</v>
      </c>
      <c r="BD14" s="34">
        <f>(BD13-BD3)/BD3</f>
        <v>0</v>
      </c>
      <c r="BE14" s="34">
        <f>(BE13-BD3)/BD3</f>
        <v>7.1465621322662709E-2</v>
      </c>
      <c r="BF14" s="34">
        <f>(BF13-BE13)/BE13</f>
        <v>6.2176738365328013E-2</v>
      </c>
      <c r="BG14" s="35">
        <f>(BG13-BF13)/BF13</f>
        <v>5.9185205575452794E-2</v>
      </c>
      <c r="BH14" s="59"/>
      <c r="BI14" s="8" t="s">
        <v>80</v>
      </c>
      <c r="BJ14" s="34">
        <f>(BJ13-BJ3)/BJ3</f>
        <v>0</v>
      </c>
      <c r="BK14" s="34">
        <f>(BK13-BJ3)/BJ3</f>
        <v>6.1791642902964017E-2</v>
      </c>
      <c r="BL14" s="34">
        <f>(BL13-BK13)/BK13</f>
        <v>5.7233072795162446E-2</v>
      </c>
      <c r="BM14" s="35">
        <f>(BM13-BL13)/BL13</f>
        <v>5.387681374175203E-2</v>
      </c>
      <c r="BN14" s="59"/>
      <c r="BO14" s="8" t="s">
        <v>80</v>
      </c>
      <c r="BP14" s="34">
        <f>(BP13-BP3)/BP3</f>
        <v>6.4494193947980602E-2</v>
      </c>
      <c r="BQ14" s="34">
        <f>(BQ13-BP3)/BP3</f>
        <v>1.227277059868421E-2</v>
      </c>
      <c r="BR14" s="34">
        <f>(BR13-BQ13)/BQ13</f>
        <v>8.8002892986077219E-2</v>
      </c>
      <c r="BS14" s="35">
        <f>(BS13-BR13)/BR13</f>
        <v>8.0319735093920069E-2</v>
      </c>
      <c r="BT14" s="59"/>
      <c r="BU14" s="8" t="s">
        <v>80</v>
      </c>
      <c r="BV14" s="34">
        <f>(BV13-BV3)/BV3</f>
        <v>0</v>
      </c>
      <c r="BW14" s="34">
        <f>(BW13-BV3)/BV3</f>
        <v>6.8281494681335306E-2</v>
      </c>
      <c r="BX14" s="34">
        <f>(BX13-BW13)/BW13</f>
        <v>5.5262083013044624E-2</v>
      </c>
      <c r="BY14" s="35">
        <f>(BY13-BX13)/BX13</f>
        <v>5.1459028954266788E-2</v>
      </c>
      <c r="BZ14" s="59"/>
      <c r="CA14" s="8" t="s">
        <v>80</v>
      </c>
      <c r="CB14" s="34">
        <f>(CB13-CB3)/CB3</f>
        <v>0</v>
      </c>
      <c r="CC14" s="34">
        <f>(CC13-CB3)/CB3</f>
        <v>5.5260749995786729E-2</v>
      </c>
      <c r="CD14" s="34">
        <f>(CD13-CC13)/CC13</f>
        <v>5.1434501386765696E-2</v>
      </c>
      <c r="CE14" s="35">
        <f>(CE13-CD13)/CD13</f>
        <v>4.7573611333675943E-2</v>
      </c>
      <c r="CF14" s="59"/>
      <c r="CG14" s="8" t="s">
        <v>80</v>
      </c>
      <c r="CH14" s="34">
        <f>(CH13-CH3)/CH3</f>
        <v>0</v>
      </c>
      <c r="CI14" s="34">
        <f>(CI13-CH3)/CH3</f>
        <v>9.018850837842815E-2</v>
      </c>
      <c r="CJ14" s="34">
        <f>(CJ13-CI13)/CI13</f>
        <v>5.4027994398474964E-2</v>
      </c>
      <c r="CK14" s="35">
        <f>(CK13-CJ13)/CJ13</f>
        <v>5.0019145518823277E-2</v>
      </c>
      <c r="CL14" s="59"/>
      <c r="CM14" s="8" t="s">
        <v>80</v>
      </c>
      <c r="CN14" s="34">
        <f>(CN13-CN3)/CN3</f>
        <v>0</v>
      </c>
      <c r="CO14" s="34">
        <f>(CO13-CN3)/CN3</f>
        <v>-6.1606990195095176E-2</v>
      </c>
      <c r="CP14" s="34">
        <f>(CP13-CO13)/CO13</f>
        <v>5.0284861295682166E-2</v>
      </c>
      <c r="CQ14" s="35">
        <f>(CQ13-CP13)/CP13</f>
        <v>4.7514416650527705E-2</v>
      </c>
      <c r="CR14" s="59"/>
      <c r="CS14" s="8" t="s">
        <v>80</v>
      </c>
      <c r="CT14" s="34">
        <f>(CT13-CT3)/CT3</f>
        <v>0</v>
      </c>
      <c r="CU14" s="34">
        <f>(CU13-CT3)/CT3</f>
        <v>0.10311534229713641</v>
      </c>
      <c r="CV14" s="34">
        <f>(CV13-CU13)/CU13</f>
        <v>6.0228301655616615E-2</v>
      </c>
      <c r="CW14" s="35">
        <f>(CW13-CV13)/CV13</f>
        <v>5.586299096970343E-2</v>
      </c>
      <c r="CX14" s="59"/>
      <c r="CY14" s="8" t="s">
        <v>80</v>
      </c>
      <c r="CZ14" s="34">
        <f>(CZ13-CZ3)/CZ3</f>
        <v>0</v>
      </c>
      <c r="DA14" s="34">
        <f>(DA13-CZ3)/CZ3</f>
        <v>2.6058390702910581E-2</v>
      </c>
      <c r="DB14" s="34">
        <f>(DB13-DA13)/DA13</f>
        <v>7.2366309164120859E-2</v>
      </c>
      <c r="DC14" s="35">
        <f>(DC13-DB13)/DB13</f>
        <v>6.6026783862985966E-2</v>
      </c>
      <c r="DD14" s="59"/>
      <c r="DE14" s="8" t="s">
        <v>80</v>
      </c>
      <c r="DF14" s="34">
        <f>(DF13-DF3)/DF3</f>
        <v>0</v>
      </c>
      <c r="DG14" s="34">
        <f>(DG13-DF3)/DF3</f>
        <v>-8.6412572220665711E-3</v>
      </c>
      <c r="DH14" s="34">
        <f>(DH13-DG13)/DG13</f>
        <v>1.3734515134799773E-2</v>
      </c>
      <c r="DI14" s="35">
        <f>(DI13-DH13)/DH13</f>
        <v>1.3224786542101191E-2</v>
      </c>
      <c r="DJ14" s="59"/>
      <c r="DK14" s="8" t="s">
        <v>80</v>
      </c>
      <c r="DL14" s="34">
        <f>(DL13-DL3)/DL3</f>
        <v>0</v>
      </c>
      <c r="DM14" s="34">
        <f>(DM13-DL3)/DL3</f>
        <v>-2.9401115317972282E-2</v>
      </c>
      <c r="DN14" s="34">
        <f>(DN13-DM13)/DM13</f>
        <v>3.2158232069643432E-2</v>
      </c>
      <c r="DO14" s="35">
        <f>(DO13-DN13)/DN13</f>
        <v>2.9995760905801323E-2</v>
      </c>
      <c r="DP14" s="59"/>
      <c r="DQ14" s="8" t="s">
        <v>80</v>
      </c>
      <c r="DR14" s="34">
        <f>(DR13-DR3)/DR3</f>
        <v>0</v>
      </c>
      <c r="DS14" s="34">
        <f>(DS13-DR3)/DR3</f>
        <v>0.79686584725038967</v>
      </c>
      <c r="DT14" s="34">
        <f>(DT13-DS13)/DS13</f>
        <v>0.35633318227080424</v>
      </c>
      <c r="DU14" s="35">
        <f>(DU13-DT13)/DT13</f>
        <v>0.26145334640184403</v>
      </c>
      <c r="DV14" s="59"/>
      <c r="DW14" s="8" t="s">
        <v>80</v>
      </c>
      <c r="DX14" s="34">
        <f>(DX13-DX3)/DX3</f>
        <v>0</v>
      </c>
      <c r="DY14" s="34">
        <f>(DY13-DX3)/DX3</f>
        <v>4.4822980855036283E-2</v>
      </c>
      <c r="DZ14" s="34">
        <f>(DZ13-DY13)/DY13</f>
        <v>5.1565400229979831E-2</v>
      </c>
      <c r="EA14" s="35">
        <f>(EA13-DZ13)/DZ13</f>
        <v>4.0719049539486109E-2</v>
      </c>
      <c r="EB14" s="59"/>
      <c r="EC14" s="8" t="s">
        <v>80</v>
      </c>
      <c r="ED14" s="34">
        <f>(ED13-ED3)/ED3</f>
        <v>0</v>
      </c>
      <c r="EE14" s="34">
        <f>(EE13-ED3)/ED3</f>
        <v>0.29222774124519646</v>
      </c>
      <c r="EF14" s="34">
        <f>(EF13-EE13)/EE13</f>
        <v>-1.8929096947377797E-2</v>
      </c>
      <c r="EG14" s="35">
        <f>(EG13-EF13)/EF13</f>
        <v>-1.9297198820434829E-2</v>
      </c>
      <c r="EH14" s="59"/>
      <c r="EI14" s="8"/>
      <c r="EJ14" s="34"/>
      <c r="EK14" s="34"/>
      <c r="EL14" s="34"/>
      <c r="EM14" s="35"/>
      <c r="EN14" s="59"/>
      <c r="EO14" s="8"/>
      <c r="EP14" s="34"/>
      <c r="EQ14" s="34"/>
      <c r="ER14" s="34"/>
      <c r="ES14" s="35"/>
      <c r="ET14" s="59"/>
      <c r="EU14" s="8"/>
      <c r="EV14" s="34"/>
      <c r="EW14" s="34"/>
      <c r="EX14" s="34"/>
      <c r="EY14" s="35"/>
      <c r="EZ14" s="59"/>
      <c r="FA14" s="8"/>
      <c r="FB14" s="34"/>
      <c r="FC14" s="34"/>
      <c r="FD14" s="34"/>
      <c r="FE14" s="35"/>
      <c r="FF14" s="59"/>
      <c r="FG14" s="8"/>
      <c r="FH14" s="34"/>
      <c r="FI14" s="34"/>
      <c r="FJ14" s="34"/>
      <c r="FK14" s="35"/>
      <c r="FL14" s="59"/>
      <c r="FM14" s="8"/>
      <c r="FN14" s="34"/>
      <c r="FO14" s="34"/>
      <c r="FP14" s="34"/>
      <c r="FQ14" s="35"/>
      <c r="FR14" s="59"/>
      <c r="FS14" s="8"/>
      <c r="FT14" s="34"/>
      <c r="FU14" s="34"/>
      <c r="FV14" s="34"/>
      <c r="FW14" s="35"/>
      <c r="FX14" s="59"/>
      <c r="FY14" s="8"/>
      <c r="FZ14" s="34"/>
      <c r="GA14" s="34"/>
      <c r="GB14" s="34"/>
      <c r="GC14" s="35"/>
      <c r="GD14" s="59"/>
      <c r="GE14" s="8"/>
      <c r="GF14" s="34"/>
      <c r="GG14" s="34"/>
      <c r="GH14" s="34"/>
      <c r="GI14" s="35"/>
      <c r="GJ14" s="59"/>
      <c r="GK14" s="8"/>
      <c r="GL14" s="34"/>
      <c r="GM14" s="34"/>
      <c r="GN14" s="34"/>
      <c r="GO14" s="35"/>
      <c r="GP14" s="59"/>
      <c r="GQ14" s="8"/>
      <c r="GR14" s="34"/>
      <c r="GS14" s="34"/>
      <c r="GT14" s="34"/>
      <c r="GU14" s="35"/>
      <c r="GV14" s="59"/>
      <c r="GW14" s="8"/>
      <c r="GX14" s="34"/>
      <c r="GY14" s="34"/>
      <c r="GZ14" s="34"/>
      <c r="HA14" s="35"/>
      <c r="HB14" s="59"/>
      <c r="HC14" s="8"/>
      <c r="HD14" s="34"/>
      <c r="HE14" s="34"/>
      <c r="HF14" s="34"/>
      <c r="HG14" s="35"/>
      <c r="HH14" s="59"/>
      <c r="HI14" s="8"/>
      <c r="HJ14" s="34"/>
      <c r="HK14" s="34"/>
      <c r="HL14" s="34"/>
      <c r="HM14" s="35"/>
      <c r="HN14" s="59"/>
      <c r="HO14" s="8"/>
      <c r="HP14" s="34"/>
      <c r="HQ14" s="34"/>
      <c r="HR14" s="34"/>
      <c r="HS14" s="35"/>
      <c r="HT14" s="59"/>
      <c r="HU14" s="8"/>
      <c r="HV14" s="34"/>
      <c r="HW14" s="34"/>
      <c r="HX14" s="34"/>
      <c r="HY14" s="35"/>
      <c r="HZ14" s="59"/>
      <c r="IA14" s="8"/>
      <c r="IB14" s="34"/>
      <c r="IC14" s="34"/>
      <c r="ID14" s="34"/>
      <c r="IE14" s="35"/>
      <c r="IF14" s="59"/>
      <c r="IG14" s="8"/>
      <c r="IH14" s="34"/>
      <c r="II14" s="34"/>
      <c r="IJ14" s="34"/>
      <c r="IK14" s="35"/>
      <c r="IL14" s="59"/>
      <c r="IM14" s="8"/>
      <c r="IN14" s="34"/>
      <c r="IO14" s="34"/>
      <c r="IP14" s="34"/>
      <c r="IQ14" s="35"/>
      <c r="IR14" s="59"/>
      <c r="IS14" s="8"/>
      <c r="IT14" s="34"/>
      <c r="IU14" s="34"/>
      <c r="IV14" s="34"/>
      <c r="IW14" s="35"/>
      <c r="IX14" s="59"/>
      <c r="IY14" s="8"/>
      <c r="IZ14" s="34"/>
      <c r="JA14" s="34"/>
      <c r="JB14" s="34"/>
      <c r="JC14" s="35"/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workbookViewId="0">
      <selection activeCell="U14" sqref="U14"/>
    </sheetView>
  </sheetViews>
  <sheetFormatPr defaultRowHeight="1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5" width="10.140625" style="53" customWidth="1"/>
    <col min="16" max="16" width="8.5703125" style="53" customWidth="1"/>
    <col min="17" max="18" width="7.42578125" style="53" bestFit="1" customWidth="1"/>
    <col min="19" max="19" width="0.85546875" style="53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style="53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style="53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style="53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style="53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style="53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style="53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style="53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style="53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style="53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style="53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style="53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style="53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style="53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customWidth="1"/>
    <col min="116" max="116" width="10.140625" style="53" customWidth="1"/>
    <col min="117" max="117" width="12.42578125" style="53" bestFit="1" customWidth="1"/>
    <col min="118" max="120" width="12.7109375" style="53" bestFit="1" customWidth="1"/>
    <col min="121" max="121" width="0.85546875" customWidth="1"/>
    <col min="122" max="123" width="10.140625" customWidth="1"/>
    <col min="124" max="124" width="11.140625" bestFit="1" customWidth="1"/>
    <col min="125" max="126" width="12.7109375" bestFit="1" customWidth="1"/>
    <col min="127" max="127" width="0.85546875" customWidth="1"/>
    <col min="128" max="129" width="10.140625" style="53" customWidth="1"/>
    <col min="130" max="130" width="11.140625" style="53" bestFit="1" customWidth="1"/>
    <col min="131" max="132" width="12.7109375" style="53" bestFit="1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86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88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ht="15.75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ht="15.75" thickBot="1">
      <c r="B9" s="38" t="str">
        <f>CONCATENATE("Current Bill"," ",[18]Summary!$B$13)</f>
        <v>Current Bill 16.4400000000001</v>
      </c>
      <c r="C9" s="39">
        <f>[18]Summary!$B$7</f>
        <v>593.28</v>
      </c>
      <c r="D9" s="39"/>
      <c r="E9" s="39"/>
      <c r="F9" s="59"/>
      <c r="G9" s="59"/>
      <c r="H9" s="38" t="str">
        <f>CONCATENATE("Current Bill"," ",[18]Summary!$B$13)</f>
        <v>Current Bill 16.4400000000001</v>
      </c>
      <c r="I9" s="39">
        <f>[17]Summary!$B$7</f>
        <v>784.8</v>
      </c>
      <c r="J9" s="39"/>
      <c r="K9" s="39"/>
      <c r="L9" s="59"/>
      <c r="M9" s="59"/>
      <c r="N9" s="38" t="str">
        <f>CONCATENATE("Current Bill"," ",[18]Summary!$B$13)</f>
        <v>Current Bill 16.4400000000001</v>
      </c>
      <c r="O9" s="39">
        <f>[16]Summary!$B$7</f>
        <v>1252.8223080000002</v>
      </c>
      <c r="P9" s="39"/>
      <c r="Q9" s="39"/>
      <c r="R9" s="59"/>
      <c r="S9" s="59"/>
      <c r="T9" s="38" t="str">
        <f>CONCATENATE("Current Bill"," ",[18]Summary!$B$13)</f>
        <v>Current Bill 16.4400000000001</v>
      </c>
      <c r="U9" s="39">
        <f>[19]Summary!$B$7</f>
        <v>427.20000000000005</v>
      </c>
      <c r="V9" s="39"/>
      <c r="W9" s="39"/>
      <c r="X9" s="59"/>
      <c r="Y9" s="59"/>
      <c r="Z9" s="38" t="str">
        <f>CONCATENATE("Current Bill"," ",[18]Summary!$B$13)</f>
        <v>Current Bill 16.4400000000001</v>
      </c>
      <c r="AA9" s="39">
        <f>[20]Summary!$B$7</f>
        <v>1009.8000000000001</v>
      </c>
      <c r="AB9" s="39"/>
      <c r="AC9" s="39"/>
      <c r="AD9" s="59"/>
      <c r="AE9" s="59"/>
      <c r="AF9" s="38" t="str">
        <f>CONCATENATE("Current Bill"," ",[18]Summary!$B$13)</f>
        <v>Current Bill 16.4400000000001</v>
      </c>
      <c r="AG9" s="39">
        <f>[21]Summary!$B$7</f>
        <v>652.19999999999993</v>
      </c>
      <c r="AH9" s="39"/>
      <c r="AI9" s="39"/>
      <c r="AJ9" s="59"/>
      <c r="AK9" s="59"/>
      <c r="AL9" s="38" t="str">
        <f>CONCATENATE("Current Bill"," ",[18]Summary!$B$13)</f>
        <v>Current Bill 16.4400000000001</v>
      </c>
      <c r="AM9" s="39">
        <f>[22]Summary!$B$7</f>
        <v>722.99999999999989</v>
      </c>
      <c r="AN9" s="39"/>
      <c r="AO9" s="39"/>
      <c r="AP9" s="59"/>
      <c r="AQ9" s="59"/>
      <c r="AR9" s="38" t="str">
        <f>CONCATENATE("Current Bill"," ",[18]Summary!$B$13)</f>
        <v>Current Bill 16.4400000000001</v>
      </c>
      <c r="AS9" s="39">
        <f>[23]Summary!$B$7</f>
        <v>674.40000000000009</v>
      </c>
      <c r="AT9" s="39"/>
      <c r="AU9" s="39"/>
      <c r="AV9" s="59"/>
      <c r="AW9" s="59"/>
      <c r="AX9" s="38" t="str">
        <f>CONCATENATE("Current Bill"," ",[18]Summary!$B$13)</f>
        <v>Current Bill 16.4400000000001</v>
      </c>
      <c r="AY9" s="39">
        <f>[24]Summary!$B$7</f>
        <v>1423.56</v>
      </c>
      <c r="AZ9" s="39"/>
      <c r="BA9" s="39"/>
      <c r="BB9" s="59"/>
      <c r="BC9" s="59"/>
      <c r="BD9" s="38" t="str">
        <f>CONCATENATE("Current Bill"," ",[18]Summary!$B$13)</f>
        <v>Current Bill 16.4400000000001</v>
      </c>
      <c r="BE9" s="39">
        <f>[25]Summary!$B$7</f>
        <v>865.19999999999993</v>
      </c>
      <c r="BF9" s="39"/>
      <c r="BG9" s="39"/>
      <c r="BH9" s="59"/>
      <c r="BI9" s="59"/>
      <c r="BJ9" s="38" t="str">
        <f>CONCATENATE("Current Bill"," ",[18]Summary!$B$13)</f>
        <v>Current Bill 16.4400000000001</v>
      </c>
      <c r="BK9" s="39">
        <f>[26]Summary!$B$7</f>
        <v>1024.92</v>
      </c>
      <c r="BL9" s="39"/>
      <c r="BM9" s="39"/>
      <c r="BN9" s="59"/>
      <c r="BO9" s="59"/>
      <c r="BP9" s="38" t="str">
        <f>CONCATENATE("Current Bill"," ",[18]Summary!$B$13)</f>
        <v>Current Bill 16.4400000000001</v>
      </c>
      <c r="BQ9" s="39">
        <f>[27]Summary!$B$7</f>
        <v>317.76</v>
      </c>
      <c r="BR9" s="39"/>
      <c r="BS9" s="39"/>
      <c r="BT9" s="59"/>
      <c r="BU9" s="59"/>
      <c r="BV9" s="38" t="str">
        <f>CONCATENATE("Current Bill"," ",[18]Summary!$B$13)</f>
        <v>Current Bill 16.4400000000001</v>
      </c>
      <c r="BW9" s="39">
        <f>[28]Summary!$B$7</f>
        <v>549.24</v>
      </c>
      <c r="BX9" s="39"/>
      <c r="BY9" s="39"/>
      <c r="BZ9" s="59"/>
      <c r="CA9" s="59"/>
      <c r="CB9" s="38" t="str">
        <f>CONCATENATE("Current Bill"," ",[18]Summary!$B$13)</f>
        <v>Current Bill 16.4400000000001</v>
      </c>
      <c r="CC9" s="39">
        <f>[29]Summary!$B$7</f>
        <v>568.55999999999995</v>
      </c>
      <c r="CD9" s="39"/>
      <c r="CE9" s="39"/>
      <c r="CF9" s="59"/>
      <c r="CG9" s="59"/>
      <c r="CH9" s="38" t="str">
        <f>CONCATENATE("Current Bill"," ",[18]Summary!$B$13)</f>
        <v>Current Bill 16.4400000000001</v>
      </c>
      <c r="CI9" s="39">
        <f>[30]Summary!$B$7</f>
        <v>613.79999999999995</v>
      </c>
      <c r="CJ9" s="39"/>
      <c r="CK9" s="39"/>
      <c r="CL9" s="59"/>
      <c r="CM9" s="59"/>
      <c r="CN9" s="38" t="str">
        <f>CONCATENATE("Current Bill"," ",[18]Summary!$B$13)</f>
        <v>Current Bill 16.4400000000001</v>
      </c>
      <c r="CO9" s="39">
        <f>[31]Summary!$B$7</f>
        <v>678.48</v>
      </c>
      <c r="CP9" s="39"/>
      <c r="CQ9" s="39"/>
      <c r="CR9" s="59"/>
      <c r="CS9" s="59"/>
      <c r="CT9" s="38" t="str">
        <f>CONCATENATE("Current Bill"," ",[18]Summary!$B$13)</f>
        <v>Current Bill 16.4400000000001</v>
      </c>
      <c r="CU9" s="39">
        <f>[32]Summary!$B$7</f>
        <v>336.96</v>
      </c>
      <c r="CV9" s="39"/>
      <c r="CW9" s="39"/>
      <c r="CX9" s="59"/>
      <c r="CY9" s="59"/>
      <c r="CZ9" s="38" t="str">
        <f>CONCATENATE("Current Bill"," ",[18]Summary!$B$13)</f>
        <v>Current Bill 16.4400000000001</v>
      </c>
      <c r="DA9" s="39">
        <f>[33]Summary!$B$7</f>
        <v>1067.52</v>
      </c>
      <c r="DB9" s="39"/>
      <c r="DC9" s="39"/>
      <c r="DD9" s="59"/>
      <c r="DE9" s="59"/>
      <c r="DF9" s="38" t="str">
        <f>CONCATENATE("Current Bill"," ",[18]Summary!$B$13)</f>
        <v>Current Bill 16.4400000000001</v>
      </c>
      <c r="DG9" s="39">
        <f>[34]Summary!$B$7</f>
        <v>812.87999999999988</v>
      </c>
      <c r="DH9" s="39"/>
      <c r="DI9" s="39"/>
      <c r="DJ9" s="59"/>
      <c r="DK9" s="59"/>
      <c r="DL9" s="38" t="str">
        <f>CONCATENATE("Current Bill"," ",[18]Summary!$B$13)</f>
        <v>Current Bill 16.4400000000001</v>
      </c>
      <c r="DM9" s="39">
        <f>[35]Summary!$B$7</f>
        <v>2054241.96</v>
      </c>
      <c r="DN9" s="39"/>
      <c r="DO9" s="39"/>
      <c r="DP9" s="59"/>
      <c r="DQ9" s="59"/>
      <c r="DR9" s="38" t="str">
        <f>CONCATENATE("Current Bill"," ",'[36]Rev Req''t_yrs 1-3_LAR'!$B$13)</f>
        <v>Current Bill TBD</v>
      </c>
      <c r="DS9" s="39">
        <f>[36]Summary!$B$7</f>
        <v>847.92000000000007</v>
      </c>
      <c r="DT9" s="39"/>
      <c r="DU9" s="39"/>
      <c r="DV9" s="59"/>
      <c r="DW9" s="59"/>
      <c r="DX9" s="38" t="str">
        <f>CONCATENATE("Current Bill"," ",'[36]Rev Req''t_yrs 1-3_PVP'!$B$13)</f>
        <v xml:space="preserve">Current Bill </v>
      </c>
      <c r="DY9" s="39">
        <f>[36]Summary_PV!$B$7</f>
        <v>1336.0799999999997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>
      <c r="B11" s="5" t="s">
        <v>76</v>
      </c>
      <c r="C11" s="39">
        <f>[18]Summary!$B9</f>
        <v>16.440000000000055</v>
      </c>
      <c r="D11" s="39">
        <f>[18]Summary!$C9</f>
        <v>31.799999999999983</v>
      </c>
      <c r="E11" s="39">
        <f>[18]Summary!$D9</f>
        <v>0</v>
      </c>
      <c r="F11" s="41">
        <f>[18]Summary!$E9</f>
        <v>0</v>
      </c>
      <c r="G11" s="59"/>
      <c r="H11" s="5" t="s">
        <v>76</v>
      </c>
      <c r="I11" s="39">
        <f>[17]Summary!$B9</f>
        <v>72.480000000000075</v>
      </c>
      <c r="J11" s="39">
        <f>[17]Summary!$C9</f>
        <v>37.440000000000055</v>
      </c>
      <c r="K11" s="39">
        <f>[17]Summary!$D9</f>
        <v>0</v>
      </c>
      <c r="L11" s="41">
        <f>[17]Summary!$E9</f>
        <v>0</v>
      </c>
      <c r="M11" s="59"/>
      <c r="N11" s="5" t="s">
        <v>76</v>
      </c>
      <c r="O11" s="39">
        <f>[16]Summary!$B9</f>
        <v>125.70688799999976</v>
      </c>
      <c r="P11" s="39">
        <f>[16]Summary!$C9</f>
        <v>5.190804000000071</v>
      </c>
      <c r="Q11" s="39">
        <f>[16]Summary!$D9</f>
        <v>0</v>
      </c>
      <c r="R11" s="41">
        <f>[16]Summary!$E9</f>
        <v>0</v>
      </c>
      <c r="S11" s="59"/>
      <c r="T11" s="5" t="s">
        <v>76</v>
      </c>
      <c r="U11" s="39">
        <f>[19]Summary!$B9</f>
        <v>16.200000000000017</v>
      </c>
      <c r="V11" s="39">
        <f>[19]Summary!$C9</f>
        <v>-9.1200000000000614</v>
      </c>
      <c r="W11" s="39">
        <f>[19]Summary!$D9</f>
        <v>0</v>
      </c>
      <c r="X11" s="41">
        <f>[19]Summary!$E9</f>
        <v>0</v>
      </c>
      <c r="Y11" s="59"/>
      <c r="Z11" s="5" t="s">
        <v>76</v>
      </c>
      <c r="AA11" s="39">
        <f>[20]Summary!$B9</f>
        <v>40.560000000000116</v>
      </c>
      <c r="AB11" s="39">
        <f>[20]Summary!$C9</f>
        <v>-40.559999999999945</v>
      </c>
      <c r="AC11" s="39">
        <f>[20]Summary!$D9</f>
        <v>0</v>
      </c>
      <c r="AD11" s="41">
        <f>[20]Summary!$E9</f>
        <v>0</v>
      </c>
      <c r="AE11" s="59"/>
      <c r="AF11" s="5" t="s">
        <v>76</v>
      </c>
      <c r="AG11" s="39">
        <f>[21]Summary!$B9</f>
        <v>30.840000000000089</v>
      </c>
      <c r="AH11" s="39">
        <f>[21]Summary!$C9</f>
        <v>-1.2000000000001023</v>
      </c>
      <c r="AI11" s="39">
        <f>[21]Summary!$D9</f>
        <v>0</v>
      </c>
      <c r="AJ11" s="41">
        <f>[21]Summary!$E9</f>
        <v>0</v>
      </c>
      <c r="AK11" s="59"/>
      <c r="AL11" s="5" t="s">
        <v>76</v>
      </c>
      <c r="AM11" s="39">
        <f>[22]Summary!$B9</f>
        <v>41.759999999999962</v>
      </c>
      <c r="AN11" s="39">
        <f>[22]Summary!$C9</f>
        <v>123.72000000000003</v>
      </c>
      <c r="AO11" s="39">
        <f>[22]Summary!$D9</f>
        <v>0</v>
      </c>
      <c r="AP11" s="41">
        <f>[22]Summary!$E9</f>
        <v>0</v>
      </c>
      <c r="AQ11" s="59"/>
      <c r="AR11" s="5" t="s">
        <v>76</v>
      </c>
      <c r="AS11" s="39">
        <f>[23]Summary!$B9</f>
        <v>37.560000000000031</v>
      </c>
      <c r="AT11" s="39">
        <f>[23]Summary!$C9</f>
        <v>-54.240000000000038</v>
      </c>
      <c r="AU11" s="39">
        <f>[23]Summary!$D9</f>
        <v>0</v>
      </c>
      <c r="AV11" s="41">
        <f>[23]Summary!$E9</f>
        <v>0</v>
      </c>
      <c r="AW11" s="59"/>
      <c r="AX11" s="5" t="s">
        <v>76</v>
      </c>
      <c r="AY11" s="39">
        <f>[24]Summary!$B9</f>
        <v>17.879999999999939</v>
      </c>
      <c r="AZ11" s="39">
        <f>[24]Summary!$C9</f>
        <v>192.36000000000018</v>
      </c>
      <c r="BA11" s="39">
        <f>[24]Summary!$D9</f>
        <v>0</v>
      </c>
      <c r="BB11" s="41">
        <f>[24]Summary!$E9</f>
        <v>0</v>
      </c>
      <c r="BC11" s="59"/>
      <c r="BD11" s="5" t="s">
        <v>76</v>
      </c>
      <c r="BE11" s="39">
        <f>[25]Summary!$B9</f>
        <v>33.120000000000061</v>
      </c>
      <c r="BF11" s="39">
        <f>[25]Summary!$C9</f>
        <v>-45.240000000000123</v>
      </c>
      <c r="BG11" s="39">
        <f>[25]Summary!$D9</f>
        <v>0</v>
      </c>
      <c r="BH11" s="41">
        <f>[25]Summary!$E9</f>
        <v>0</v>
      </c>
      <c r="BI11" s="59"/>
      <c r="BJ11" s="5" t="s">
        <v>76</v>
      </c>
      <c r="BK11" s="39">
        <f>[26]Summary!$B9</f>
        <v>99.120000000000061</v>
      </c>
      <c r="BL11" s="39">
        <f>[26]Summary!$C9</f>
        <v>86.760000000000048</v>
      </c>
      <c r="BM11" s="39">
        <f>[26]Summary!$D9</f>
        <v>0</v>
      </c>
      <c r="BN11" s="41">
        <f>[26]Summary!$E9</f>
        <v>0</v>
      </c>
      <c r="BO11" s="59"/>
      <c r="BP11" s="5" t="s">
        <v>76</v>
      </c>
      <c r="BQ11" s="39">
        <f>[27]Summary!$B9</f>
        <v>263.64</v>
      </c>
      <c r="BR11" s="39">
        <f>[27]Summary!$C9</f>
        <v>-30.599999999999881</v>
      </c>
      <c r="BS11" s="39">
        <f>[27]Summary!$D9</f>
        <v>0</v>
      </c>
      <c r="BT11" s="41">
        <f>[27]Summary!$E9</f>
        <v>0</v>
      </c>
      <c r="BU11" s="59"/>
      <c r="BV11" s="5" t="s">
        <v>76</v>
      </c>
      <c r="BW11" s="39">
        <f>[28]Summary!$B9</f>
        <v>41.639999999999986</v>
      </c>
      <c r="BX11" s="39">
        <f>[28]Summary!$C9</f>
        <v>-19.199999999999847</v>
      </c>
      <c r="BY11" s="39">
        <f>[28]Summary!$D9</f>
        <v>0</v>
      </c>
      <c r="BZ11" s="41">
        <f>[28]Summary!$E9</f>
        <v>0</v>
      </c>
      <c r="CA11" s="59"/>
      <c r="CB11" s="5" t="s">
        <v>76</v>
      </c>
      <c r="CC11" s="39">
        <f>[29]Summary!$B9</f>
        <v>31.440000000000055</v>
      </c>
      <c r="CD11" s="39">
        <f>[29]Summary!$C9</f>
        <v>-57.719999999999942</v>
      </c>
      <c r="CE11" s="39">
        <f>[29]Summary!$D9</f>
        <v>0</v>
      </c>
      <c r="CF11" s="41">
        <f>[29]Summary!$E9</f>
        <v>0</v>
      </c>
      <c r="CG11" s="59"/>
      <c r="CH11" s="5" t="s">
        <v>76</v>
      </c>
      <c r="CI11" s="39">
        <f>[30]Summary!$B9</f>
        <v>20.160000000000082</v>
      </c>
      <c r="CJ11" s="39">
        <f>[30]Summary!$C9</f>
        <v>-27.480000000000075</v>
      </c>
      <c r="CK11" s="39">
        <f>[30]Summary!$D9</f>
        <v>0</v>
      </c>
      <c r="CL11" s="41">
        <f>[30]Summary!$E9</f>
        <v>0</v>
      </c>
      <c r="CM11" s="59"/>
      <c r="CN11" s="5" t="s">
        <v>76</v>
      </c>
      <c r="CO11" s="39">
        <f>[31]Summary!$B9</f>
        <v>51</v>
      </c>
      <c r="CP11" s="39">
        <f>[31]Summary!$C9</f>
        <v>-37.560000000000031</v>
      </c>
      <c r="CQ11" s="39">
        <f>[31]Summary!$D9</f>
        <v>0</v>
      </c>
      <c r="CR11" s="41">
        <f>[31]Summary!$E9</f>
        <v>0</v>
      </c>
      <c r="CS11" s="59"/>
      <c r="CT11" s="5" t="s">
        <v>76</v>
      </c>
      <c r="CU11" s="39">
        <f>[32]Summary!$B9</f>
        <v>6.7200000000000273</v>
      </c>
      <c r="CV11" s="39">
        <f>[32]Summary!$C9</f>
        <v>-3.3600000000000563</v>
      </c>
      <c r="CW11" s="39">
        <f>[32]Summary!$D9</f>
        <v>0</v>
      </c>
      <c r="CX11" s="41">
        <f>[32]Summary!$E9</f>
        <v>0</v>
      </c>
      <c r="CY11" s="59"/>
      <c r="CZ11" s="5" t="s">
        <v>76</v>
      </c>
      <c r="DA11" s="39">
        <f>[33]Summary!$B9</f>
        <v>-251.03999999999985</v>
      </c>
      <c r="DB11" s="39">
        <f>[33]Summary!$C9</f>
        <v>270.5999999999998</v>
      </c>
      <c r="DC11" s="39">
        <f>[33]Summary!$D9</f>
        <v>0</v>
      </c>
      <c r="DD11" s="41">
        <f>[33]Summary!$E9</f>
        <v>0</v>
      </c>
      <c r="DE11" s="59"/>
      <c r="DF11" s="5" t="s">
        <v>76</v>
      </c>
      <c r="DG11" s="39">
        <f>[34]Summary!$B9</f>
        <v>42.96000000000015</v>
      </c>
      <c r="DH11" s="39">
        <f>[34]Summary!$C9</f>
        <v>9.7200000000000273</v>
      </c>
      <c r="DI11" s="39">
        <f>[34]Summary!$D9</f>
        <v>0</v>
      </c>
      <c r="DJ11" s="41">
        <f>[34]Summary!$E9</f>
        <v>0</v>
      </c>
      <c r="DK11" s="59"/>
      <c r="DL11" s="5" t="s">
        <v>76</v>
      </c>
      <c r="DM11" s="39">
        <f>[35]Summary!$B9</f>
        <v>0</v>
      </c>
      <c r="DN11" s="39">
        <f>[35]Summary!$C9</f>
        <v>-17585.39999999979</v>
      </c>
      <c r="DO11" s="39">
        <f>[35]Summary!$D9</f>
        <v>0</v>
      </c>
      <c r="DP11" s="41">
        <f>[35]Summary!$E9</f>
        <v>0</v>
      </c>
      <c r="DQ11" s="59"/>
      <c r="DR11" s="5" t="s">
        <v>76</v>
      </c>
      <c r="DS11" s="39">
        <f>[36]Summary!$B9</f>
        <v>60.360000000000014</v>
      </c>
      <c r="DT11" s="39">
        <f>[36]Summary!$C9</f>
        <v>119.39999999999952</v>
      </c>
      <c r="DU11" s="39">
        <f>[36]Summary!$D9</f>
        <v>0</v>
      </c>
      <c r="DV11" s="41">
        <f>[36]Summary!$E9</f>
        <v>0</v>
      </c>
      <c r="DW11" s="59"/>
      <c r="DX11" s="5" t="s">
        <v>76</v>
      </c>
      <c r="DY11" s="39">
        <f>[36]Summary_PV!$B9</f>
        <v>71.760000000000218</v>
      </c>
      <c r="DZ11" s="39">
        <f>[36]Summary_PV!$C9</f>
        <v>191.64000000000067</v>
      </c>
      <c r="EA11" s="39">
        <f>[36]Summary_PV!$D9</f>
        <v>0</v>
      </c>
      <c r="EB11" s="41">
        <f>[36]Summary_PV!$E9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>
      <c r="B12" s="5" t="s">
        <v>77</v>
      </c>
      <c r="C12" s="39">
        <f>[18]Summary!$B10</f>
        <v>0</v>
      </c>
      <c r="D12" s="39">
        <f>[18]Summary!$C10</f>
        <v>0</v>
      </c>
      <c r="E12" s="39">
        <f>[18]Summary!$D10</f>
        <v>0</v>
      </c>
      <c r="F12" s="41">
        <f>[18]Summary!$E10</f>
        <v>0</v>
      </c>
      <c r="G12" s="59"/>
      <c r="H12" s="5" t="s">
        <v>77</v>
      </c>
      <c r="I12" s="39">
        <f>[17]Summary!$B10</f>
        <v>0</v>
      </c>
      <c r="J12" s="39">
        <f>[17]Summary!$C10</f>
        <v>0</v>
      </c>
      <c r="K12" s="39">
        <f>[17]Summary!$D10</f>
        <v>0</v>
      </c>
      <c r="L12" s="41">
        <f>[17]Summary!$E10</f>
        <v>0</v>
      </c>
      <c r="M12" s="59"/>
      <c r="N12" s="5" t="s">
        <v>77</v>
      </c>
      <c r="O12" s="39">
        <f>[16]Summary!$B10</f>
        <v>0</v>
      </c>
      <c r="P12" s="39">
        <f>[16]Summary!$C10</f>
        <v>0</v>
      </c>
      <c r="Q12" s="39">
        <f>[16]Summary!$D10</f>
        <v>0</v>
      </c>
      <c r="R12" s="41">
        <f>[16]Summary!$E10</f>
        <v>0</v>
      </c>
      <c r="S12" s="59"/>
      <c r="T12" s="5" t="s">
        <v>77</v>
      </c>
      <c r="U12" s="39">
        <f>[19]Summary!$B10</f>
        <v>0</v>
      </c>
      <c r="V12" s="39">
        <f>[19]Summary!$C10</f>
        <v>0</v>
      </c>
      <c r="W12" s="39">
        <f>[19]Summary!$D10</f>
        <v>0</v>
      </c>
      <c r="X12" s="41">
        <f>[19]Summary!$E10</f>
        <v>0</v>
      </c>
      <c r="Y12" s="59"/>
      <c r="Z12" s="5" t="s">
        <v>77</v>
      </c>
      <c r="AA12" s="39">
        <f>[20]Summary!$B10</f>
        <v>0</v>
      </c>
      <c r="AB12" s="39">
        <f>[20]Summary!$C10</f>
        <v>0</v>
      </c>
      <c r="AC12" s="39">
        <f>[20]Summary!$D10</f>
        <v>0</v>
      </c>
      <c r="AD12" s="41">
        <f>[20]Summary!$E10</f>
        <v>0</v>
      </c>
      <c r="AE12" s="59"/>
      <c r="AF12" s="5" t="s">
        <v>77</v>
      </c>
      <c r="AG12" s="39">
        <f>[21]Summary!$B10</f>
        <v>0</v>
      </c>
      <c r="AH12" s="39">
        <f>[21]Summary!$C10</f>
        <v>0</v>
      </c>
      <c r="AI12" s="39">
        <f>[21]Summary!$D10</f>
        <v>0</v>
      </c>
      <c r="AJ12" s="41">
        <f>[21]Summary!$E10</f>
        <v>0</v>
      </c>
      <c r="AK12" s="59"/>
      <c r="AL12" s="5" t="s">
        <v>77</v>
      </c>
      <c r="AM12" s="39">
        <f>[22]Summary!$B10</f>
        <v>0</v>
      </c>
      <c r="AN12" s="39">
        <f>[22]Summary!$C10</f>
        <v>0</v>
      </c>
      <c r="AO12" s="39">
        <f>[22]Summary!$D10</f>
        <v>0</v>
      </c>
      <c r="AP12" s="41">
        <f>[22]Summary!$E10</f>
        <v>0</v>
      </c>
      <c r="AQ12" s="59"/>
      <c r="AR12" s="5" t="s">
        <v>77</v>
      </c>
      <c r="AS12" s="39">
        <f>[23]Summary!$B10</f>
        <v>0</v>
      </c>
      <c r="AT12" s="39">
        <f>[23]Summary!$C10</f>
        <v>0</v>
      </c>
      <c r="AU12" s="39">
        <f>[23]Summary!$D10</f>
        <v>0</v>
      </c>
      <c r="AV12" s="41">
        <f>[23]Summary!$E10</f>
        <v>0</v>
      </c>
      <c r="AW12" s="59"/>
      <c r="AX12" s="5" t="s">
        <v>77</v>
      </c>
      <c r="AY12" s="39">
        <f>[24]Summary!$B10</f>
        <v>0</v>
      </c>
      <c r="AZ12" s="39">
        <f>[24]Summary!$C10</f>
        <v>0</v>
      </c>
      <c r="BA12" s="39">
        <f>[24]Summary!$D10</f>
        <v>0</v>
      </c>
      <c r="BB12" s="41">
        <f>[24]Summary!$E10</f>
        <v>0</v>
      </c>
      <c r="BC12" s="59"/>
      <c r="BD12" s="5" t="s">
        <v>77</v>
      </c>
      <c r="BE12" s="39">
        <f>[25]Summary!$B10</f>
        <v>0</v>
      </c>
      <c r="BF12" s="39">
        <f>[25]Summary!$C10</f>
        <v>0</v>
      </c>
      <c r="BG12" s="39">
        <f>[25]Summary!$D10</f>
        <v>0</v>
      </c>
      <c r="BH12" s="41">
        <f>[25]Summary!$E10</f>
        <v>0</v>
      </c>
      <c r="BI12" s="59"/>
      <c r="BJ12" s="5" t="s">
        <v>77</v>
      </c>
      <c r="BK12" s="39">
        <f>[26]Summary!$B10</f>
        <v>0</v>
      </c>
      <c r="BL12" s="39">
        <f>[26]Summary!$C10</f>
        <v>0</v>
      </c>
      <c r="BM12" s="39">
        <f>[26]Summary!$D10</f>
        <v>0</v>
      </c>
      <c r="BN12" s="41">
        <f>[26]Summary!$E10</f>
        <v>0</v>
      </c>
      <c r="BO12" s="59"/>
      <c r="BP12" s="5" t="s">
        <v>77</v>
      </c>
      <c r="BQ12" s="39">
        <f>[27]Summary!$B10</f>
        <v>0</v>
      </c>
      <c r="BR12" s="39">
        <f>[27]Summary!$C10</f>
        <v>0</v>
      </c>
      <c r="BS12" s="39">
        <f>[27]Summary!$D10</f>
        <v>0</v>
      </c>
      <c r="BT12" s="41">
        <f>[27]Summary!$E10</f>
        <v>0</v>
      </c>
      <c r="BU12" s="59"/>
      <c r="BV12" s="5" t="s">
        <v>77</v>
      </c>
      <c r="BW12" s="39">
        <f>[28]Summary!$B10</f>
        <v>0</v>
      </c>
      <c r="BX12" s="39">
        <f>[28]Summary!$C10</f>
        <v>0</v>
      </c>
      <c r="BY12" s="39">
        <f>[28]Summary!$D10</f>
        <v>0</v>
      </c>
      <c r="BZ12" s="41">
        <f>[28]Summary!$E10</f>
        <v>0</v>
      </c>
      <c r="CA12" s="59"/>
      <c r="CB12" s="5" t="s">
        <v>77</v>
      </c>
      <c r="CC12" s="39">
        <f>[29]Summary!$B10</f>
        <v>0</v>
      </c>
      <c r="CD12" s="39">
        <f>[29]Summary!$C10</f>
        <v>0</v>
      </c>
      <c r="CE12" s="39">
        <f>[29]Summary!$D10</f>
        <v>0</v>
      </c>
      <c r="CF12" s="41">
        <f>[29]Summary!$E10</f>
        <v>0</v>
      </c>
      <c r="CG12" s="59"/>
      <c r="CH12" s="5" t="s">
        <v>77</v>
      </c>
      <c r="CI12" s="39">
        <f>[30]Summary!$B10</f>
        <v>0</v>
      </c>
      <c r="CJ12" s="39">
        <f>[30]Summary!$C10</f>
        <v>0</v>
      </c>
      <c r="CK12" s="39">
        <f>[30]Summary!$D10</f>
        <v>0</v>
      </c>
      <c r="CL12" s="41">
        <f>[30]Summary!$E10</f>
        <v>0</v>
      </c>
      <c r="CM12" s="59"/>
      <c r="CN12" s="5" t="s">
        <v>77</v>
      </c>
      <c r="CO12" s="39">
        <f>[31]Summary!$B10</f>
        <v>0</v>
      </c>
      <c r="CP12" s="39">
        <f>[31]Summary!$C10</f>
        <v>0</v>
      </c>
      <c r="CQ12" s="39">
        <f>[31]Summary!$D10</f>
        <v>0</v>
      </c>
      <c r="CR12" s="41">
        <f>[31]Summary!$E10</f>
        <v>0</v>
      </c>
      <c r="CS12" s="59"/>
      <c r="CT12" s="5" t="s">
        <v>77</v>
      </c>
      <c r="CU12" s="39">
        <f>[32]Summary!$B10</f>
        <v>0</v>
      </c>
      <c r="CV12" s="39">
        <f>[32]Summary!$C10</f>
        <v>0</v>
      </c>
      <c r="CW12" s="39">
        <f>[32]Summary!$D10</f>
        <v>0</v>
      </c>
      <c r="CX12" s="41">
        <f>[32]Summary!$E10</f>
        <v>0</v>
      </c>
      <c r="CY12" s="59"/>
      <c r="CZ12" s="5" t="s">
        <v>77</v>
      </c>
      <c r="DA12" s="39">
        <f>[33]Summary!$B10</f>
        <v>0</v>
      </c>
      <c r="DB12" s="39">
        <f>[33]Summary!$C10</f>
        <v>0</v>
      </c>
      <c r="DC12" s="39">
        <f>[33]Summary!$D10</f>
        <v>0</v>
      </c>
      <c r="DD12" s="41">
        <f>[33]Summary!$E10</f>
        <v>0</v>
      </c>
      <c r="DE12" s="59"/>
      <c r="DF12" s="5" t="s">
        <v>77</v>
      </c>
      <c r="DG12" s="39">
        <f>[34]Summary!$B10</f>
        <v>0</v>
      </c>
      <c r="DH12" s="39">
        <f>[34]Summary!$C10</f>
        <v>0</v>
      </c>
      <c r="DI12" s="39">
        <f>[34]Summary!$D10</f>
        <v>0</v>
      </c>
      <c r="DJ12" s="41">
        <f>[34]Summary!$E10</f>
        <v>0</v>
      </c>
      <c r="DK12" s="59"/>
      <c r="DL12" s="5" t="s">
        <v>77</v>
      </c>
      <c r="DM12" s="39">
        <f>[35]Summary!$B10</f>
        <v>0</v>
      </c>
      <c r="DN12" s="39">
        <f>[35]Summary!$C10</f>
        <v>0</v>
      </c>
      <c r="DO12" s="39">
        <f>[35]Summary!$D10</f>
        <v>0</v>
      </c>
      <c r="DP12" s="41">
        <f>[35]Summary!$E10</f>
        <v>0</v>
      </c>
      <c r="DQ12" s="59"/>
      <c r="DR12" s="5" t="s">
        <v>77</v>
      </c>
      <c r="DS12" s="39">
        <f>[36]Summary!$B10</f>
        <v>0</v>
      </c>
      <c r="DT12" s="39">
        <f>[36]Summary!$C10</f>
        <v>0</v>
      </c>
      <c r="DU12" s="39">
        <f>[36]Summary!$D10</f>
        <v>0</v>
      </c>
      <c r="DV12" s="41">
        <f>[36]Summary!$E10</f>
        <v>0</v>
      </c>
      <c r="DW12" s="59"/>
      <c r="DX12" s="5" t="s">
        <v>77</v>
      </c>
      <c r="DY12" s="39">
        <f>[36]Summary_PV!$B10</f>
        <v>0</v>
      </c>
      <c r="DZ12" s="39">
        <f>[36]Summary_PV!$C10</f>
        <v>0</v>
      </c>
      <c r="EA12" s="39">
        <f>[36]Summary_PV!$D10</f>
        <v>0</v>
      </c>
      <c r="EB12" s="41">
        <f>[36]Summary_PV!$E10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>
      <c r="B13" s="5" t="s">
        <v>78</v>
      </c>
      <c r="C13" s="39">
        <f>[18]Summary!$B11</f>
        <v>0</v>
      </c>
      <c r="D13" s="39">
        <f>[18]Summary!$C11</f>
        <v>0</v>
      </c>
      <c r="E13" s="39">
        <f>[18]Summary!$D11</f>
        <v>0</v>
      </c>
      <c r="F13" s="41">
        <f>[18]Summary!$E11</f>
        <v>0</v>
      </c>
      <c r="G13" s="59"/>
      <c r="H13" s="5" t="s">
        <v>78</v>
      </c>
      <c r="I13" s="39">
        <f>[17]Summary!$B11</f>
        <v>0</v>
      </c>
      <c r="J13" s="39">
        <f>[17]Summary!$C11</f>
        <v>0</v>
      </c>
      <c r="K13" s="39">
        <f>[17]Summary!$D11</f>
        <v>0</v>
      </c>
      <c r="L13" s="41">
        <f>[17]Summary!$E11</f>
        <v>0</v>
      </c>
      <c r="M13" s="59"/>
      <c r="N13" s="5" t="s">
        <v>78</v>
      </c>
      <c r="O13" s="39">
        <f>[16]Summary!$B11</f>
        <v>0</v>
      </c>
      <c r="P13" s="39">
        <f>[16]Summary!$C11</f>
        <v>0</v>
      </c>
      <c r="Q13" s="39">
        <f>[16]Summary!$D11</f>
        <v>0</v>
      </c>
      <c r="R13" s="41">
        <f>[16]Summary!$E11</f>
        <v>0</v>
      </c>
      <c r="S13" s="59"/>
      <c r="T13" s="5" t="s">
        <v>78</v>
      </c>
      <c r="U13" s="39">
        <f>[19]Summary!$B11</f>
        <v>0</v>
      </c>
      <c r="V13" s="39">
        <f>[19]Summary!$C11</f>
        <v>0</v>
      </c>
      <c r="W13" s="39">
        <f>[19]Summary!$D11</f>
        <v>0</v>
      </c>
      <c r="X13" s="41">
        <f>[19]Summary!$E11</f>
        <v>0</v>
      </c>
      <c r="Y13" s="59"/>
      <c r="Z13" s="5" t="s">
        <v>78</v>
      </c>
      <c r="AA13" s="39">
        <f>[20]Summary!$B11</f>
        <v>0</v>
      </c>
      <c r="AB13" s="39">
        <f>[20]Summary!$C11</f>
        <v>0</v>
      </c>
      <c r="AC13" s="39">
        <f>[20]Summary!$D11</f>
        <v>0</v>
      </c>
      <c r="AD13" s="41">
        <f>[20]Summary!$E11</f>
        <v>0</v>
      </c>
      <c r="AE13" s="59"/>
      <c r="AF13" s="5" t="s">
        <v>78</v>
      </c>
      <c r="AG13" s="39">
        <f>[21]Summary!$B11</f>
        <v>0</v>
      </c>
      <c r="AH13" s="39">
        <f>[21]Summary!$C11</f>
        <v>0</v>
      </c>
      <c r="AI13" s="39">
        <f>[21]Summary!$D11</f>
        <v>0</v>
      </c>
      <c r="AJ13" s="41">
        <f>[21]Summary!$E11</f>
        <v>0</v>
      </c>
      <c r="AK13" s="59"/>
      <c r="AL13" s="5" t="s">
        <v>78</v>
      </c>
      <c r="AM13" s="39">
        <f>[22]Summary!$B11</f>
        <v>0</v>
      </c>
      <c r="AN13" s="39">
        <f>[22]Summary!$C11</f>
        <v>0</v>
      </c>
      <c r="AO13" s="39">
        <f>[22]Summary!$D11</f>
        <v>0</v>
      </c>
      <c r="AP13" s="41">
        <f>[22]Summary!$E11</f>
        <v>0</v>
      </c>
      <c r="AQ13" s="59"/>
      <c r="AR13" s="5" t="s">
        <v>78</v>
      </c>
      <c r="AS13" s="39">
        <f>[23]Summary!$B11</f>
        <v>0</v>
      </c>
      <c r="AT13" s="39">
        <f>[23]Summary!$C11</f>
        <v>0</v>
      </c>
      <c r="AU13" s="39">
        <f>[23]Summary!$D11</f>
        <v>0</v>
      </c>
      <c r="AV13" s="41">
        <f>[23]Summary!$E11</f>
        <v>0</v>
      </c>
      <c r="AW13" s="59"/>
      <c r="AX13" s="5" t="s">
        <v>78</v>
      </c>
      <c r="AY13" s="39">
        <f>[24]Summary!$B11</f>
        <v>0</v>
      </c>
      <c r="AZ13" s="39">
        <f>[24]Summary!$C11</f>
        <v>0</v>
      </c>
      <c r="BA13" s="39">
        <f>[24]Summary!$D11</f>
        <v>0</v>
      </c>
      <c r="BB13" s="41">
        <f>[24]Summary!$E11</f>
        <v>0</v>
      </c>
      <c r="BC13" s="59"/>
      <c r="BD13" s="5" t="s">
        <v>78</v>
      </c>
      <c r="BE13" s="39">
        <f>[25]Summary!$B11</f>
        <v>0</v>
      </c>
      <c r="BF13" s="39">
        <f>[25]Summary!$C11</f>
        <v>0</v>
      </c>
      <c r="BG13" s="39">
        <f>[25]Summary!$D11</f>
        <v>0</v>
      </c>
      <c r="BH13" s="41">
        <f>[25]Summary!$E11</f>
        <v>0</v>
      </c>
      <c r="BI13" s="59"/>
      <c r="BJ13" s="5" t="s">
        <v>78</v>
      </c>
      <c r="BK13" s="39">
        <f>[26]Summary!$B11</f>
        <v>0</v>
      </c>
      <c r="BL13" s="39">
        <f>[26]Summary!$C11</f>
        <v>0</v>
      </c>
      <c r="BM13" s="39">
        <f>[26]Summary!$D11</f>
        <v>0</v>
      </c>
      <c r="BN13" s="41">
        <f>[26]Summary!$E11</f>
        <v>0</v>
      </c>
      <c r="BO13" s="59"/>
      <c r="BP13" s="5" t="s">
        <v>78</v>
      </c>
      <c r="BQ13" s="39">
        <f>[27]Summary!$B11</f>
        <v>0</v>
      </c>
      <c r="BR13" s="39">
        <f>[27]Summary!$C11</f>
        <v>0</v>
      </c>
      <c r="BS13" s="39">
        <f>[27]Summary!$D11</f>
        <v>0</v>
      </c>
      <c r="BT13" s="41">
        <f>[27]Summary!$E11</f>
        <v>0</v>
      </c>
      <c r="BU13" s="59"/>
      <c r="BV13" s="5" t="s">
        <v>78</v>
      </c>
      <c r="BW13" s="39">
        <f>[28]Summary!$B11</f>
        <v>0</v>
      </c>
      <c r="BX13" s="39">
        <f>[28]Summary!$C11</f>
        <v>0</v>
      </c>
      <c r="BY13" s="39">
        <f>[28]Summary!$D11</f>
        <v>0</v>
      </c>
      <c r="BZ13" s="41">
        <f>[28]Summary!$E11</f>
        <v>0</v>
      </c>
      <c r="CA13" s="59"/>
      <c r="CB13" s="5" t="s">
        <v>78</v>
      </c>
      <c r="CC13" s="39">
        <f>[29]Summary!$B11</f>
        <v>0</v>
      </c>
      <c r="CD13" s="39">
        <f>[29]Summary!$C11</f>
        <v>0</v>
      </c>
      <c r="CE13" s="39">
        <f>[29]Summary!$D11</f>
        <v>0</v>
      </c>
      <c r="CF13" s="41">
        <f>[29]Summary!$E11</f>
        <v>0</v>
      </c>
      <c r="CG13" s="59"/>
      <c r="CH13" s="5" t="s">
        <v>78</v>
      </c>
      <c r="CI13" s="39">
        <f>[30]Summary!$B11</f>
        <v>0</v>
      </c>
      <c r="CJ13" s="39">
        <f>[30]Summary!$C11</f>
        <v>0</v>
      </c>
      <c r="CK13" s="39">
        <f>[30]Summary!$D11</f>
        <v>0</v>
      </c>
      <c r="CL13" s="41">
        <f>[30]Summary!$E11</f>
        <v>0</v>
      </c>
      <c r="CM13" s="59"/>
      <c r="CN13" s="5" t="s">
        <v>78</v>
      </c>
      <c r="CO13" s="39">
        <f>[31]Summary!$B11</f>
        <v>0</v>
      </c>
      <c r="CP13" s="39">
        <f>[31]Summary!$C11</f>
        <v>0</v>
      </c>
      <c r="CQ13" s="39">
        <f>[31]Summary!$D11</f>
        <v>0</v>
      </c>
      <c r="CR13" s="41">
        <f>[31]Summary!$E11</f>
        <v>0</v>
      </c>
      <c r="CS13" s="59"/>
      <c r="CT13" s="5" t="s">
        <v>78</v>
      </c>
      <c r="CU13" s="39">
        <f>[32]Summary!$B11</f>
        <v>0</v>
      </c>
      <c r="CV13" s="39">
        <f>[32]Summary!$C11</f>
        <v>0</v>
      </c>
      <c r="CW13" s="39">
        <f>[32]Summary!$D11</f>
        <v>0</v>
      </c>
      <c r="CX13" s="41">
        <f>[32]Summary!$E11</f>
        <v>0</v>
      </c>
      <c r="CY13" s="59"/>
      <c r="CZ13" s="5" t="s">
        <v>78</v>
      </c>
      <c r="DA13" s="39">
        <f>[33]Summary!$B11</f>
        <v>0</v>
      </c>
      <c r="DB13" s="39">
        <f>[33]Summary!$C11</f>
        <v>0</v>
      </c>
      <c r="DC13" s="39">
        <f>[33]Summary!$D11</f>
        <v>0</v>
      </c>
      <c r="DD13" s="41">
        <f>[33]Summary!$E11</f>
        <v>0</v>
      </c>
      <c r="DE13" s="59"/>
      <c r="DF13" s="5" t="s">
        <v>78</v>
      </c>
      <c r="DG13" s="39">
        <f>[34]Summary!$B11</f>
        <v>0</v>
      </c>
      <c r="DH13" s="39">
        <f>[34]Summary!$C11</f>
        <v>0</v>
      </c>
      <c r="DI13" s="39">
        <f>[34]Summary!$D11</f>
        <v>0</v>
      </c>
      <c r="DJ13" s="41">
        <f>[34]Summary!$E11</f>
        <v>0</v>
      </c>
      <c r="DK13" s="59"/>
      <c r="DL13" s="5" t="s">
        <v>78</v>
      </c>
      <c r="DM13" s="39">
        <f>[35]Summary!$B11</f>
        <v>0</v>
      </c>
      <c r="DN13" s="39">
        <f>[35]Summary!$C11</f>
        <v>0</v>
      </c>
      <c r="DO13" s="39">
        <f>[35]Summary!$D11</f>
        <v>0</v>
      </c>
      <c r="DP13" s="41">
        <f>[35]Summary!$E11</f>
        <v>0</v>
      </c>
      <c r="DQ13" s="59"/>
      <c r="DR13" s="5" t="s">
        <v>78</v>
      </c>
      <c r="DS13" s="39">
        <f>[36]Summary!$B11</f>
        <v>0</v>
      </c>
      <c r="DT13" s="39">
        <f>[36]Summary!$C11</f>
        <v>0</v>
      </c>
      <c r="DU13" s="39">
        <f>[36]Summary!$D11</f>
        <v>0</v>
      </c>
      <c r="DV13" s="41">
        <f>[36]Summary!$E11</f>
        <v>0</v>
      </c>
      <c r="DW13" s="59"/>
      <c r="DX13" s="5" t="s">
        <v>78</v>
      </c>
      <c r="DY13" s="39">
        <f>[36]Summary_PV!$B11</f>
        <v>0</v>
      </c>
      <c r="DZ13" s="39">
        <f>[36]Summary_PV!$C11</f>
        <v>0</v>
      </c>
      <c r="EA13" s="39">
        <f>[36]Summary_PV!$D11</f>
        <v>0</v>
      </c>
      <c r="EB13" s="41">
        <f>[36]Summary_PV!$E11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ht="30">
      <c r="B14" s="5" t="s">
        <v>79</v>
      </c>
      <c r="C14" s="39">
        <f>[18]Summary!$B12</f>
        <v>0</v>
      </c>
      <c r="D14" s="39">
        <f>[18]Summary!$C12</f>
        <v>-0.60000000000005116</v>
      </c>
      <c r="E14" s="39">
        <f>[18]Summary!$D12</f>
        <v>41.736960000000067</v>
      </c>
      <c r="F14" s="52">
        <f>[18]Summary!$E12</f>
        <v>-0.69696000000004688</v>
      </c>
      <c r="G14" s="59"/>
      <c r="H14" s="5" t="s">
        <v>79</v>
      </c>
      <c r="I14" s="39">
        <f>[17]Summary!$B12</f>
        <v>0</v>
      </c>
      <c r="J14" s="39">
        <f>[17]Summary!$C12</f>
        <v>-256.32000000000005</v>
      </c>
      <c r="K14" s="39">
        <f>[17]Summary!$D12</f>
        <v>27.440640000000116</v>
      </c>
      <c r="L14" s="52">
        <f>[17]Summary!$E12</f>
        <v>12.759359999999901</v>
      </c>
      <c r="M14" s="59"/>
      <c r="N14" s="5" t="s">
        <v>79</v>
      </c>
      <c r="O14" s="39">
        <f>[16]Summary!$B12</f>
        <v>0</v>
      </c>
      <c r="P14" s="39">
        <f>[16]Summary!$C12</f>
        <v>-216.59999999999997</v>
      </c>
      <c r="Q14" s="39">
        <f>[16]Summary!$D12</f>
        <v>84.868800000000022</v>
      </c>
      <c r="R14" s="52">
        <f>[16]Summary!$E12</f>
        <v>57.33119999999991</v>
      </c>
      <c r="S14" s="59"/>
      <c r="T14" s="5" t="s">
        <v>79</v>
      </c>
      <c r="U14" s="39">
        <f>[19]Summary!$B12</f>
        <v>0</v>
      </c>
      <c r="V14" s="39">
        <f>[19]Summary!$C12</f>
        <v>11.640000000000072</v>
      </c>
      <c r="W14" s="39">
        <f>[19]Summary!$D12</f>
        <v>31.150080000000031</v>
      </c>
      <c r="X14" s="52">
        <f>[19]Summary!$E12</f>
        <v>9.2899199999999382</v>
      </c>
      <c r="Y14" s="59"/>
      <c r="Z14" s="5" t="s">
        <v>79</v>
      </c>
      <c r="AA14" s="39">
        <f>[20]Summary!$B12</f>
        <v>0</v>
      </c>
      <c r="AB14" s="39">
        <f>[20]Summary!$C12</f>
        <v>41.759999999999707</v>
      </c>
      <c r="AC14" s="39">
        <f>[20]Summary!$D12</f>
        <v>43.127040000000136</v>
      </c>
      <c r="AD14" s="52">
        <f>[20]Summary!$E12</f>
        <v>-23.56704000000002</v>
      </c>
      <c r="AE14" s="59"/>
      <c r="AF14" s="5" t="s">
        <v>79</v>
      </c>
      <c r="AG14" s="39">
        <f>[21]Summary!$B12</f>
        <v>0</v>
      </c>
      <c r="AH14" s="39">
        <f>[21]Summary!$C12</f>
        <v>-50.759999999999877</v>
      </c>
      <c r="AI14" s="39">
        <f>[21]Summary!$D12</f>
        <v>32.340480000000071</v>
      </c>
      <c r="AJ14" s="52">
        <f>[21]Summary!$E12</f>
        <v>78.899519999999882</v>
      </c>
      <c r="AK14" s="59"/>
      <c r="AL14" s="5" t="s">
        <v>79</v>
      </c>
      <c r="AM14" s="39">
        <f>[22]Summary!$B12</f>
        <v>0</v>
      </c>
      <c r="AN14" s="39">
        <f>[22]Summary!$C12</f>
        <v>-79.440000000000055</v>
      </c>
      <c r="AO14" s="39">
        <f>[22]Summary!$D12</f>
        <v>30.331200000000081</v>
      </c>
      <c r="AP14" s="52">
        <f>[22]Summary!$E12</f>
        <v>27.62880000000024</v>
      </c>
      <c r="AQ14" s="59"/>
      <c r="AR14" s="5" t="s">
        <v>79</v>
      </c>
      <c r="AS14" s="39">
        <f>[23]Summary!$B12</f>
        <v>0</v>
      </c>
      <c r="AT14" s="39">
        <f>[23]Summary!$C12</f>
        <v>-96.240000000000038</v>
      </c>
      <c r="AU14" s="39">
        <f>[23]Summary!$D12</f>
        <v>28.297919999999976</v>
      </c>
      <c r="AV14" s="52">
        <f>[23]Summary!$E12</f>
        <v>8.542080000000027</v>
      </c>
      <c r="AW14" s="59"/>
      <c r="AX14" s="5" t="s">
        <v>79</v>
      </c>
      <c r="AY14" s="39">
        <f>[24]Summary!$B12</f>
        <v>0</v>
      </c>
      <c r="AZ14" s="39">
        <f>[24]Summary!$C12</f>
        <v>-441.36000000000018</v>
      </c>
      <c r="BA14" s="39">
        <f>[24]Summary!$D12</f>
        <v>53.387520000000166</v>
      </c>
      <c r="BB14" s="52">
        <f>[24]Summary!$E12</f>
        <v>67.572479999999814</v>
      </c>
      <c r="BC14" s="59"/>
      <c r="BD14" s="5" t="s">
        <v>79</v>
      </c>
      <c r="BE14" s="39">
        <f>[25]Summary!$B12</f>
        <v>0</v>
      </c>
      <c r="BF14" s="39">
        <f>[25]Summary!$C12</f>
        <v>-35.519999999999925</v>
      </c>
      <c r="BG14" s="39">
        <f>[25]Summary!$D12</f>
        <v>48.792000000000201</v>
      </c>
      <c r="BH14" s="52">
        <f>[25]Summary!$E12</f>
        <v>67.727999999999895</v>
      </c>
      <c r="BI14" s="59"/>
      <c r="BJ14" s="5" t="s">
        <v>79</v>
      </c>
      <c r="BK14" s="39">
        <f>[26]Summary!$B12</f>
        <v>0</v>
      </c>
      <c r="BL14" s="39">
        <f>[26]Summary!$C12</f>
        <v>-177.72000000000003</v>
      </c>
      <c r="BM14" s="39">
        <f>[26]Summary!$D12</f>
        <v>89.641919999999914</v>
      </c>
      <c r="BN14" s="52">
        <f>[26]Summary!$E12</f>
        <v>35.278080000000045</v>
      </c>
      <c r="BO14" s="59"/>
      <c r="BP14" s="5" t="s">
        <v>79</v>
      </c>
      <c r="BQ14" s="39">
        <f>[27]Summary!$B12</f>
        <v>0</v>
      </c>
      <c r="BR14" s="39">
        <f>[27]Summary!$C12</f>
        <v>-6.9600000000000648</v>
      </c>
      <c r="BS14" s="39">
        <f>[27]Summary!$D12</f>
        <v>32.747520000000009</v>
      </c>
      <c r="BT14" s="52">
        <f>[27]Summary!$E12</f>
        <v>47.65247999999994</v>
      </c>
      <c r="BU14" s="59"/>
      <c r="BV14" s="5" t="s">
        <v>79</v>
      </c>
      <c r="BW14" s="39">
        <f>[28]Summary!$B12</f>
        <v>0</v>
      </c>
      <c r="BX14" s="39">
        <f>[28]Summary!$C12</f>
        <v>-42.360000000000099</v>
      </c>
      <c r="BY14" s="39">
        <f>[28]Summary!$D12</f>
        <v>23.437439999999896</v>
      </c>
      <c r="BZ14" s="52">
        <f>[28]Summary!$E12</f>
        <v>64.282560000000132</v>
      </c>
      <c r="CA14" s="59"/>
      <c r="CB14" s="5" t="s">
        <v>79</v>
      </c>
      <c r="CC14" s="39">
        <f>[29]Summary!$B12</f>
        <v>0</v>
      </c>
      <c r="CD14" s="39">
        <f>[29]Summary!$C12</f>
        <v>18.959999999999894</v>
      </c>
      <c r="CE14" s="39">
        <f>[29]Summary!$D12</f>
        <v>33.484800000000149</v>
      </c>
      <c r="CF14" s="52">
        <f>[29]Summary!$E12</f>
        <v>59.155199999999923</v>
      </c>
      <c r="CG14" s="59"/>
      <c r="CH14" s="5" t="s">
        <v>79</v>
      </c>
      <c r="CI14" s="39">
        <f>[30]Summary!$B12</f>
        <v>0</v>
      </c>
      <c r="CJ14" s="39">
        <f>[30]Summary!$C12</f>
        <v>-13.199999999999932</v>
      </c>
      <c r="CK14" s="39">
        <f>[30]Summary!$D12</f>
        <v>26.138880000000029</v>
      </c>
      <c r="CL14" s="52">
        <f>[30]Summary!$E12</f>
        <v>-5.858880000000056</v>
      </c>
      <c r="CM14" s="59"/>
      <c r="CN14" s="5" t="s">
        <v>79</v>
      </c>
      <c r="CO14" s="39">
        <f>[31]Summary!$B12</f>
        <v>0</v>
      </c>
      <c r="CP14" s="39">
        <f>[31]Summary!$C12</f>
        <v>-51.599999999999966</v>
      </c>
      <c r="CQ14" s="39">
        <f>[31]Summary!$D12</f>
        <v>41.962560000000053</v>
      </c>
      <c r="CR14" s="52">
        <f>[31]Summary!$E12</f>
        <v>47.197439999999943</v>
      </c>
      <c r="CS14" s="59"/>
      <c r="CT14" s="5" t="s">
        <v>79</v>
      </c>
      <c r="CU14" s="39">
        <f>[32]Summary!$B12</f>
        <v>0</v>
      </c>
      <c r="CV14" s="39">
        <f>[32]Summary!$C12</f>
        <v>-12.119999999999933</v>
      </c>
      <c r="CW14" s="39">
        <f>[32]Summary!$D12</f>
        <v>20.924160000000015</v>
      </c>
      <c r="CX14" s="52">
        <f>[32]Summary!$E12</f>
        <v>15.555839999999975</v>
      </c>
      <c r="CY14" s="59"/>
      <c r="CZ14" s="5" t="s">
        <v>79</v>
      </c>
      <c r="DA14" s="39">
        <f>[33]Summary!$B12</f>
        <v>0</v>
      </c>
      <c r="DB14" s="39">
        <f>[33]Summary!$C12</f>
        <v>-69.239999999999782</v>
      </c>
      <c r="DC14" s="39">
        <f>[33]Summary!$D12</f>
        <v>32.076479999999833</v>
      </c>
      <c r="DD14" s="52">
        <f>[33]Summary!$E12</f>
        <v>31.163520000000119</v>
      </c>
      <c r="DE14" s="59"/>
      <c r="DF14" s="5" t="s">
        <v>79</v>
      </c>
      <c r="DG14" s="39">
        <f>[34]Summary!$B12</f>
        <v>0</v>
      </c>
      <c r="DH14" s="39">
        <f>[34]Summary!$C12</f>
        <v>-62.880000000000109</v>
      </c>
      <c r="DI14" s="39">
        <f>[34]Summary!$D12</f>
        <v>30.788160000000005</v>
      </c>
      <c r="DJ14" s="52">
        <f>[34]Summary!$E12</f>
        <v>-61.26816000000008</v>
      </c>
      <c r="DK14" s="59"/>
      <c r="DL14" s="5" t="s">
        <v>79</v>
      </c>
      <c r="DM14" s="39">
        <f>[35]Summary!$B12</f>
        <v>0</v>
      </c>
      <c r="DN14" s="39">
        <f>[35]Summary!$C12</f>
        <v>891920.76000000047</v>
      </c>
      <c r="DO14" s="39">
        <f>[35]Summary!$D12</f>
        <v>2936218.7491200003</v>
      </c>
      <c r="DP14" s="52">
        <f>[35]Summary!$E12</f>
        <v>4240991.2800000012</v>
      </c>
      <c r="DQ14" s="59"/>
      <c r="DR14" s="5" t="s">
        <v>79</v>
      </c>
      <c r="DS14" s="39">
        <f>[36]Summary!$B12</f>
        <v>0</v>
      </c>
      <c r="DT14" s="39">
        <f>[36]Summary!$C12</f>
        <v>-131.40000000000012</v>
      </c>
      <c r="DU14" s="39">
        <f>[36]Summary!$D12</f>
        <v>-94.407360000000097</v>
      </c>
      <c r="DV14" s="52">
        <f>[36]Summary!$E12</f>
        <v>-42.120000000000232</v>
      </c>
      <c r="DW14" s="59"/>
      <c r="DX14" s="5" t="s">
        <v>79</v>
      </c>
      <c r="DY14" s="39">
        <f>[36]Summary_PV!$B12</f>
        <v>0</v>
      </c>
      <c r="DZ14" s="39">
        <f>[36]Summary_PV!$C12</f>
        <v>-46.919999999999789</v>
      </c>
      <c r="EA14" s="39">
        <f>[36]Summary_PV!$D12</f>
        <v>3.1008000000004472</v>
      </c>
      <c r="EB14" s="52">
        <f>[36]Summary_PV!$E12</f>
        <v>58.219199999999717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ht="15.75" thickBot="1">
      <c r="B15" s="42" t="s">
        <v>95</v>
      </c>
      <c r="C15" s="43">
        <f>SUM(C11:C14)</f>
        <v>16.440000000000055</v>
      </c>
      <c r="D15" s="43">
        <f>SUM(D11:D14)</f>
        <v>31.199999999999932</v>
      </c>
      <c r="E15" s="43">
        <f>SUM(E11:E14)</f>
        <v>41.736960000000067</v>
      </c>
      <c r="F15" s="44">
        <f>SUM(F11:F14)</f>
        <v>-0.69696000000004688</v>
      </c>
      <c r="G15" s="59"/>
      <c r="H15" s="42" t="s">
        <v>95</v>
      </c>
      <c r="I15" s="43">
        <f>SUM(I11:I14)</f>
        <v>72.480000000000075</v>
      </c>
      <c r="J15" s="43">
        <f>SUM(J11:J14)</f>
        <v>-218.88</v>
      </c>
      <c r="K15" s="43">
        <f>SUM(K11:K14)</f>
        <v>27.440640000000116</v>
      </c>
      <c r="L15" s="44">
        <f>SUM(L11:L14)</f>
        <v>12.759359999999901</v>
      </c>
      <c r="M15" s="59"/>
      <c r="N15" s="42" t="s">
        <v>95</v>
      </c>
      <c r="O15" s="43">
        <f>SUM(O11:O14)</f>
        <v>125.70688799999976</v>
      </c>
      <c r="P15" s="43">
        <f>SUM(P11:P14)</f>
        <v>-211.40919599999989</v>
      </c>
      <c r="Q15" s="43">
        <f>SUM(Q11:Q14)</f>
        <v>84.868800000000022</v>
      </c>
      <c r="R15" s="44">
        <f>SUM(R11:R14)</f>
        <v>57.33119999999991</v>
      </c>
      <c r="S15" s="59"/>
      <c r="T15" s="42" t="s">
        <v>95</v>
      </c>
      <c r="U15" s="43">
        <f>SUM(U11:U14)</f>
        <v>16.200000000000017</v>
      </c>
      <c r="V15" s="43">
        <f>SUM(V11:V14)</f>
        <v>2.5200000000000102</v>
      </c>
      <c r="W15" s="43">
        <f>SUM(W11:W14)</f>
        <v>31.150080000000031</v>
      </c>
      <c r="X15" s="44">
        <f>SUM(X11:X14)</f>
        <v>9.2899199999999382</v>
      </c>
      <c r="Y15" s="59"/>
      <c r="Z15" s="42" t="s">
        <v>95</v>
      </c>
      <c r="AA15" s="43">
        <f>SUM(AA11:AA14)</f>
        <v>40.560000000000116</v>
      </c>
      <c r="AB15" s="43">
        <f>SUM(AB11:AB14)</f>
        <v>1.1999999999997613</v>
      </c>
      <c r="AC15" s="43">
        <f>SUM(AC11:AC14)</f>
        <v>43.127040000000136</v>
      </c>
      <c r="AD15" s="44">
        <f>SUM(AD11:AD14)</f>
        <v>-23.56704000000002</v>
      </c>
      <c r="AE15" s="59"/>
      <c r="AF15" s="42" t="s">
        <v>95</v>
      </c>
      <c r="AG15" s="43">
        <f>SUM(AG11:AG14)</f>
        <v>30.840000000000089</v>
      </c>
      <c r="AH15" s="43">
        <f>SUM(AH11:AH14)</f>
        <v>-51.95999999999998</v>
      </c>
      <c r="AI15" s="43">
        <f>SUM(AI11:AI14)</f>
        <v>32.340480000000071</v>
      </c>
      <c r="AJ15" s="44">
        <f>SUM(AJ11:AJ14)</f>
        <v>78.899519999999882</v>
      </c>
      <c r="AK15" s="59"/>
      <c r="AL15" s="42" t="s">
        <v>95</v>
      </c>
      <c r="AM15" s="43">
        <f>SUM(AM11:AM14)</f>
        <v>41.759999999999962</v>
      </c>
      <c r="AN15" s="43">
        <f>SUM(AN11:AN14)</f>
        <v>44.279999999999973</v>
      </c>
      <c r="AO15" s="43">
        <f>SUM(AO11:AO14)</f>
        <v>30.331200000000081</v>
      </c>
      <c r="AP15" s="44">
        <f>SUM(AP11:AP14)</f>
        <v>27.62880000000024</v>
      </c>
      <c r="AQ15" s="59"/>
      <c r="AR15" s="42" t="s">
        <v>95</v>
      </c>
      <c r="AS15" s="43">
        <f>SUM(AS11:AS14)</f>
        <v>37.560000000000031</v>
      </c>
      <c r="AT15" s="43">
        <f>SUM(AT11:AT14)</f>
        <v>-150.48000000000008</v>
      </c>
      <c r="AU15" s="43">
        <f>SUM(AU11:AU14)</f>
        <v>28.297919999999976</v>
      </c>
      <c r="AV15" s="44">
        <f>SUM(AV11:AV14)</f>
        <v>8.542080000000027</v>
      </c>
      <c r="AW15" s="59"/>
      <c r="AX15" s="42" t="s">
        <v>95</v>
      </c>
      <c r="AY15" s="43">
        <f>SUM(AY11:AY14)</f>
        <v>17.879999999999939</v>
      </c>
      <c r="AZ15" s="43">
        <f>SUM(AZ11:AZ14)</f>
        <v>-249</v>
      </c>
      <c r="BA15" s="43">
        <f>SUM(BA11:BA14)</f>
        <v>53.387520000000166</v>
      </c>
      <c r="BB15" s="44">
        <f>SUM(BB11:BB14)</f>
        <v>67.572479999999814</v>
      </c>
      <c r="BC15" s="59"/>
      <c r="BD15" s="42" t="s">
        <v>95</v>
      </c>
      <c r="BE15" s="43">
        <f>SUM(BE11:BE14)</f>
        <v>33.120000000000061</v>
      </c>
      <c r="BF15" s="43">
        <f>SUM(BF11:BF14)</f>
        <v>-80.760000000000048</v>
      </c>
      <c r="BG15" s="43">
        <f>SUM(BG11:BG14)</f>
        <v>48.792000000000201</v>
      </c>
      <c r="BH15" s="44">
        <f>SUM(BH11:BH14)</f>
        <v>67.727999999999895</v>
      </c>
      <c r="BI15" s="59"/>
      <c r="BJ15" s="42" t="s">
        <v>95</v>
      </c>
      <c r="BK15" s="43">
        <f>SUM(BK11:BK14)</f>
        <v>99.120000000000061</v>
      </c>
      <c r="BL15" s="43">
        <f>SUM(BL11:BL14)</f>
        <v>-90.95999999999998</v>
      </c>
      <c r="BM15" s="43">
        <f>SUM(BM11:BM14)</f>
        <v>89.641919999999914</v>
      </c>
      <c r="BN15" s="44">
        <f>SUM(BN11:BN14)</f>
        <v>35.278080000000045</v>
      </c>
      <c r="BO15" s="59"/>
      <c r="BP15" s="42" t="s">
        <v>95</v>
      </c>
      <c r="BQ15" s="43">
        <f>SUM(BQ11:BQ14)</f>
        <v>263.64</v>
      </c>
      <c r="BR15" s="43">
        <f>SUM(BR11:BR14)</f>
        <v>-37.559999999999945</v>
      </c>
      <c r="BS15" s="43">
        <f>SUM(BS11:BS14)</f>
        <v>32.747520000000009</v>
      </c>
      <c r="BT15" s="44">
        <f>SUM(BT11:BT14)</f>
        <v>47.65247999999994</v>
      </c>
      <c r="BU15" s="59"/>
      <c r="BV15" s="42" t="s">
        <v>95</v>
      </c>
      <c r="BW15" s="43">
        <f>SUM(BW11:BW14)</f>
        <v>41.639999999999986</v>
      </c>
      <c r="BX15" s="43">
        <f>SUM(BX11:BX14)</f>
        <v>-61.559999999999945</v>
      </c>
      <c r="BY15" s="43">
        <f>SUM(BY11:BY14)</f>
        <v>23.437439999999896</v>
      </c>
      <c r="BZ15" s="44">
        <f>SUM(BZ11:BZ14)</f>
        <v>64.282560000000132</v>
      </c>
      <c r="CA15" s="59"/>
      <c r="CB15" s="42" t="s">
        <v>95</v>
      </c>
      <c r="CC15" s="43">
        <f>SUM(CC11:CC14)</f>
        <v>31.440000000000055</v>
      </c>
      <c r="CD15" s="43">
        <f>SUM(CD11:CD14)</f>
        <v>-38.760000000000048</v>
      </c>
      <c r="CE15" s="43">
        <f>SUM(CE11:CE14)</f>
        <v>33.484800000000149</v>
      </c>
      <c r="CF15" s="44">
        <f>SUM(CF11:CF14)</f>
        <v>59.155199999999923</v>
      </c>
      <c r="CG15" s="59"/>
      <c r="CH15" s="42" t="s">
        <v>95</v>
      </c>
      <c r="CI15" s="43">
        <f>SUM(CI11:CI14)</f>
        <v>20.160000000000082</v>
      </c>
      <c r="CJ15" s="43">
        <f>SUM(CJ11:CJ14)</f>
        <v>-40.680000000000007</v>
      </c>
      <c r="CK15" s="43">
        <f>SUM(CK11:CK14)</f>
        <v>26.138880000000029</v>
      </c>
      <c r="CL15" s="44">
        <f>SUM(CL11:CL14)</f>
        <v>-5.858880000000056</v>
      </c>
      <c r="CM15" s="59"/>
      <c r="CN15" s="42" t="s">
        <v>95</v>
      </c>
      <c r="CO15" s="43">
        <f>SUM(CO11:CO14)</f>
        <v>51</v>
      </c>
      <c r="CP15" s="43">
        <f>SUM(CP11:CP14)</f>
        <v>-89.16</v>
      </c>
      <c r="CQ15" s="43">
        <f>SUM(CQ11:CQ14)</f>
        <v>41.962560000000053</v>
      </c>
      <c r="CR15" s="44">
        <f>SUM(CR11:CR14)</f>
        <v>47.197439999999943</v>
      </c>
      <c r="CS15" s="59"/>
      <c r="CT15" s="42" t="s">
        <v>95</v>
      </c>
      <c r="CU15" s="43">
        <f>SUM(CU11:CU14)</f>
        <v>6.7200000000000273</v>
      </c>
      <c r="CV15" s="43">
        <f>SUM(CV11:CV14)</f>
        <v>-15.47999999999999</v>
      </c>
      <c r="CW15" s="43">
        <f>SUM(CW11:CW14)</f>
        <v>20.924160000000015</v>
      </c>
      <c r="CX15" s="44">
        <f>SUM(CX11:CX14)</f>
        <v>15.555839999999975</v>
      </c>
      <c r="CY15" s="59"/>
      <c r="CZ15" s="42" t="s">
        <v>95</v>
      </c>
      <c r="DA15" s="43">
        <f>SUM(DA11:DA14)</f>
        <v>-251.03999999999985</v>
      </c>
      <c r="DB15" s="43">
        <f>SUM(DB11:DB14)</f>
        <v>201.36</v>
      </c>
      <c r="DC15" s="43">
        <f>SUM(DC11:DC14)</f>
        <v>32.076479999999833</v>
      </c>
      <c r="DD15" s="44">
        <f>SUM(DD11:DD14)</f>
        <v>31.163520000000119</v>
      </c>
      <c r="DE15" s="59"/>
      <c r="DF15" s="42" t="s">
        <v>95</v>
      </c>
      <c r="DG15" s="43">
        <f>SUM(DG11:DG14)</f>
        <v>42.96000000000015</v>
      </c>
      <c r="DH15" s="43">
        <f>SUM(DH11:DH14)</f>
        <v>-53.160000000000082</v>
      </c>
      <c r="DI15" s="43">
        <f>SUM(DI11:DI14)</f>
        <v>30.788160000000005</v>
      </c>
      <c r="DJ15" s="44">
        <f>SUM(DJ11:DJ14)</f>
        <v>-61.26816000000008</v>
      </c>
      <c r="DK15" s="59"/>
      <c r="DL15" s="42" t="s">
        <v>95</v>
      </c>
      <c r="DM15" s="43">
        <f>SUM(DM11:DM14)</f>
        <v>0</v>
      </c>
      <c r="DN15" s="43">
        <f>SUM(DN11:DN14)</f>
        <v>874335.36000000068</v>
      </c>
      <c r="DO15" s="43">
        <f>SUM(DO11:DO14)</f>
        <v>2936218.7491200003</v>
      </c>
      <c r="DP15" s="44">
        <f>SUM(DP11:DP14)</f>
        <v>4240991.2800000012</v>
      </c>
      <c r="DQ15" s="59"/>
      <c r="DR15" s="42" t="s">
        <v>95</v>
      </c>
      <c r="DS15" s="43">
        <f>SUM(DS11:DS14)</f>
        <v>60.360000000000014</v>
      </c>
      <c r="DT15" s="43">
        <f>SUM(DT11:DT14)</f>
        <v>-12.000000000000597</v>
      </c>
      <c r="DU15" s="43">
        <f>SUM(DU11:DU14)</f>
        <v>-94.407360000000097</v>
      </c>
      <c r="DV15" s="44">
        <f>SUM(DV11:DV14)</f>
        <v>-42.120000000000232</v>
      </c>
      <c r="DW15" s="59"/>
      <c r="DX15" s="42" t="s">
        <v>95</v>
      </c>
      <c r="DY15" s="43">
        <f>SUM(DY11:DY14)</f>
        <v>71.760000000000218</v>
      </c>
      <c r="DZ15" s="43">
        <f>SUM(DZ11:DZ14)</f>
        <v>144.72000000000088</v>
      </c>
      <c r="EA15" s="43">
        <f>SUM(EA11:EA14)</f>
        <v>3.1008000000004472</v>
      </c>
      <c r="EB15" s="44">
        <f>SUM(EB11:EB14)</f>
        <v>58.219199999999717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ht="60">
      <c r="B16" s="46" t="s">
        <v>54</v>
      </c>
      <c r="C16" s="47">
        <f>(C15/C9)</f>
        <v>2.771035598705511E-2</v>
      </c>
      <c r="D16" s="54">
        <f>D15/(C15+C9)</f>
        <v>5.1171029324935925E-2</v>
      </c>
      <c r="E16" s="54">
        <f>E15/(D15+C15+C9)</f>
        <v>6.5120389440179852E-2</v>
      </c>
      <c r="F16" s="55">
        <f>F15/(E15+D15+C15+C9)</f>
        <v>-1.0209520166615555E-3</v>
      </c>
      <c r="G16" s="59"/>
      <c r="H16" s="46" t="s">
        <v>54</v>
      </c>
      <c r="I16" s="47">
        <f>(I15/I9)</f>
        <v>9.2354740061162177E-2</v>
      </c>
      <c r="J16" s="54">
        <f>J15/(I15+I9)</f>
        <v>-0.25531914893617019</v>
      </c>
      <c r="K16" s="54">
        <f>K15/(J15+I15+I9)</f>
        <v>4.2983458646616714E-2</v>
      </c>
      <c r="L16" s="55">
        <f>L15/(K15+J15+I15+I9)</f>
        <v>1.9162783455212194E-2</v>
      </c>
      <c r="M16" s="59"/>
      <c r="N16" s="46" t="s">
        <v>54</v>
      </c>
      <c r="O16" s="47">
        <f>(O15/O9)</f>
        <v>0.10033896043939197</v>
      </c>
      <c r="P16" s="54">
        <f>P15/(O15+O9)</f>
        <v>-0.15335851907484729</v>
      </c>
      <c r="Q16" s="54">
        <f>Q15/(P15+O15+O9)</f>
        <v>7.2716430187127298E-2</v>
      </c>
      <c r="R16" s="55">
        <f>R15/(Q15+P15+O15+O9)</f>
        <v>4.5792102932550122E-2</v>
      </c>
      <c r="S16" s="59"/>
      <c r="T16" s="46" t="s">
        <v>54</v>
      </c>
      <c r="U16" s="47">
        <f>(U15/U9)</f>
        <v>3.7921348314606779E-2</v>
      </c>
      <c r="V16" s="54">
        <f>V15/(U15+U9)</f>
        <v>5.683355886332904E-3</v>
      </c>
      <c r="W16" s="54">
        <f>W15/(V15+U15+U9)</f>
        <v>6.9855758880516747E-2</v>
      </c>
      <c r="X16" s="55">
        <f>X15/(W15+V15+U15+U9)</f>
        <v>1.9472862351795225E-2</v>
      </c>
      <c r="Y16" s="59"/>
      <c r="Z16" s="46" t="s">
        <v>54</v>
      </c>
      <c r="AA16" s="47">
        <f>(AA15/AA9)</f>
        <v>4.0166369578134395E-2</v>
      </c>
      <c r="AB16" s="54">
        <f>AB15/(AA15+AA9)</f>
        <v>1.1424654404201999E-3</v>
      </c>
      <c r="AC16" s="54">
        <f>AC15/(AB15+AA15+AA9)</f>
        <v>4.1012438662558617E-2</v>
      </c>
      <c r="AD16" s="55">
        <f>AD15/(AC15+AB15+AA15+AA9)</f>
        <v>-2.1528563999442269E-2</v>
      </c>
      <c r="AE16" s="59"/>
      <c r="AF16" s="46" t="s">
        <v>54</v>
      </c>
      <c r="AG16" s="47">
        <f>(AG15/AG9)</f>
        <v>4.7286108555657916E-2</v>
      </c>
      <c r="AH16" s="54">
        <f>AH15/(AG15+AG9)</f>
        <v>-7.6071679550245935E-2</v>
      </c>
      <c r="AI16" s="54">
        <f>AI15/(AH15+AG15+AG9)</f>
        <v>5.1246244533181322E-2</v>
      </c>
      <c r="AJ16" s="55">
        <f>AJ15/(AI15+AH15+AG15+AG9)</f>
        <v>0.11892837556054928</v>
      </c>
      <c r="AK16" s="59"/>
      <c r="AL16" s="46" t="s">
        <v>54</v>
      </c>
      <c r="AM16" s="47">
        <f>(AM15/AM9)</f>
        <v>5.7759336099585022E-2</v>
      </c>
      <c r="AN16" s="54">
        <f>AN15/(AM15+AM9)</f>
        <v>5.790051780950884E-2</v>
      </c>
      <c r="AO16" s="54">
        <f>AO15/(AN15+AM15+AM9)</f>
        <v>3.7490358943933655E-2</v>
      </c>
      <c r="AP16" s="55">
        <f>AP15/(AO15+AN15+AM15+AM9)</f>
        <v>3.2916068599923659E-2</v>
      </c>
      <c r="AQ16" s="59"/>
      <c r="AR16" s="46" t="s">
        <v>54</v>
      </c>
      <c r="AS16" s="47">
        <f>(AS15/AS9)</f>
        <v>5.5693950177935984E-2</v>
      </c>
      <c r="AT16" s="54">
        <f>AT15/(AS15+AS9)</f>
        <v>-0.21136018877465032</v>
      </c>
      <c r="AU16" s="54">
        <f>AU15/(AT15+AS15+AS9)</f>
        <v>5.0398803163068988E-2</v>
      </c>
      <c r="AV16" s="55">
        <f>AV15/(AU15+AT15+AS15+AS9)</f>
        <v>1.4483553402609624E-2</v>
      </c>
      <c r="AW16" s="59"/>
      <c r="AX16" s="46" t="s">
        <v>54</v>
      </c>
      <c r="AY16" s="47">
        <f>(AY15/AY9)</f>
        <v>1.2560060692910689E-2</v>
      </c>
      <c r="AZ16" s="54">
        <f>AZ15/(AY15+AY9)</f>
        <v>-0.17274392274392275</v>
      </c>
      <c r="BA16" s="54">
        <f>BA15/(AZ15+AY15+AY9)</f>
        <v>4.4771661467243783E-2</v>
      </c>
      <c r="BB16" s="55">
        <f>BB15/(BA15+AZ15+AY15+AY9)</f>
        <v>5.4239033024410806E-2</v>
      </c>
      <c r="BC16" s="59"/>
      <c r="BD16" s="46" t="s">
        <v>54</v>
      </c>
      <c r="BE16" s="47">
        <f>(BE15/BE9)</f>
        <v>3.8280166435506316E-2</v>
      </c>
      <c r="BF16" s="54">
        <f>BF15/(BE15+BE9)</f>
        <v>-8.9901148811114134E-2</v>
      </c>
      <c r="BG16" s="54">
        <f>BG15/(BF15+BE15+BE9)</f>
        <v>5.9680023484515149E-2</v>
      </c>
      <c r="BH16" s="55">
        <f>BH15/(BG15+BF15+BE15+BE9)</f>
        <v>7.8176076236910502E-2</v>
      </c>
      <c r="BI16" s="59"/>
      <c r="BJ16" s="46" t="s">
        <v>54</v>
      </c>
      <c r="BK16" s="47">
        <f>(BK15/BK9)</f>
        <v>9.6709987120946084E-2</v>
      </c>
      <c r="BL16" s="54">
        <f>BL15/(BK15+BK9)</f>
        <v>-8.0922387103661758E-2</v>
      </c>
      <c r="BM16" s="54">
        <f>BM15/(BL15+BK15+BK9)</f>
        <v>8.6771518178650156E-2</v>
      </c>
      <c r="BN16" s="55">
        <f>BN15/(BM15+BL15+BK15+BK9)</f>
        <v>3.142192146742806E-2</v>
      </c>
      <c r="BO16" s="59"/>
      <c r="BP16" s="46" t="s">
        <v>54</v>
      </c>
      <c r="BQ16" s="47">
        <f>(BQ15/BQ9)</f>
        <v>0.82968277945619329</v>
      </c>
      <c r="BR16" s="54">
        <f>BR15/(BQ15+BQ9)</f>
        <v>-6.4602683178534487E-2</v>
      </c>
      <c r="BS16" s="54">
        <f>BS15/(BR15+BQ15+BQ9)</f>
        <v>6.0215357458075915E-2</v>
      </c>
      <c r="BT16" s="55">
        <f>BT15/(BS15+BR15+BQ15+BQ9)</f>
        <v>8.2645701384587614E-2</v>
      </c>
      <c r="BU16" s="59"/>
      <c r="BV16" s="46" t="s">
        <v>54</v>
      </c>
      <c r="BW16" s="47">
        <f>(BW15/BW9)</f>
        <v>7.5813851868035811E-2</v>
      </c>
      <c r="BX16" s="54">
        <f>BX15/(BW15+BW9)</f>
        <v>-0.10418359057676677</v>
      </c>
      <c r="BY16" s="54">
        <f>BY15/(BX15+BW15+BW9)</f>
        <v>4.4278394921786243E-2</v>
      </c>
      <c r="BZ16" s="55">
        <f>BZ15/(BY15+BX15+BW15+BW9)</f>
        <v>0.11629433698802884</v>
      </c>
      <c r="CA16" s="59"/>
      <c r="CB16" s="46" t="s">
        <v>54</v>
      </c>
      <c r="CC16" s="47">
        <f>(CC15/CC9)</f>
        <v>5.5297593921485963E-2</v>
      </c>
      <c r="CD16" s="54">
        <f>CD15/(CC15+CC9)</f>
        <v>-6.4600000000000074E-2</v>
      </c>
      <c r="CE16" s="54">
        <f>CE15/(CD15+CC15+CC9)</f>
        <v>5.966217660893762E-2</v>
      </c>
      <c r="CF16" s="55">
        <f>CF15/(CE15+CD15+CC15+CC9)</f>
        <v>9.9466509551980872E-2</v>
      </c>
      <c r="CG16" s="59"/>
      <c r="CH16" s="46" t="s">
        <v>54</v>
      </c>
      <c r="CI16" s="47">
        <f>(CI15/CI9)</f>
        <v>3.284457478005879E-2</v>
      </c>
      <c r="CJ16" s="54">
        <f>CJ15/(CI15+CI9)</f>
        <v>-6.4168086314593989E-2</v>
      </c>
      <c r="CK16" s="54">
        <f>CK15/(CJ15+CI15+CI9)</f>
        <v>4.4058252427184516E-2</v>
      </c>
      <c r="CL16" s="55">
        <f>CL15/(CK15+CJ15+CI15+CI9)</f>
        <v>-9.4586719733180478E-3</v>
      </c>
      <c r="CM16" s="59"/>
      <c r="CN16" s="46" t="s">
        <v>54</v>
      </c>
      <c r="CO16" s="47">
        <f>(CO15/CO9)</f>
        <v>7.516802263883976E-2</v>
      </c>
      <c r="CP16" s="54">
        <f>CP15/(CO15+CO9)</f>
        <v>-0.12222405000822503</v>
      </c>
      <c r="CQ16" s="54">
        <f>CQ15/(CP15+CO15+CO9)</f>
        <v>6.5533733133433358E-2</v>
      </c>
      <c r="CR16" s="55">
        <f>CR15/(CQ15+CP15+CO15+CO9)</f>
        <v>6.9175797194640204E-2</v>
      </c>
      <c r="CS16" s="59"/>
      <c r="CT16" s="46" t="s">
        <v>54</v>
      </c>
      <c r="CU16" s="47">
        <f>(CU15/CU9)</f>
        <v>1.9943019943020026E-2</v>
      </c>
      <c r="CV16" s="54">
        <f>CV15/(CU15+CU9)</f>
        <v>-4.5041899441340752E-2</v>
      </c>
      <c r="CW16" s="54">
        <f>CW15/(CV15+CU15+CU9)</f>
        <v>6.3754296160877549E-2</v>
      </c>
      <c r="CX16" s="55">
        <f>CX15/(CW15+CV15+CU15+CU9)</f>
        <v>4.4556755968993882E-2</v>
      </c>
      <c r="CY16" s="59"/>
      <c r="CZ16" s="46" t="s">
        <v>54</v>
      </c>
      <c r="DA16" s="47">
        <f>(DA15/DA9)</f>
        <v>-0.23516187050359699</v>
      </c>
      <c r="DB16" s="54">
        <f>DB15/(DA15+DA9)</f>
        <v>0.24661963550852437</v>
      </c>
      <c r="DC16" s="54">
        <f>DC15/(DB15+DA15+DA9)</f>
        <v>3.1514265503418834E-2</v>
      </c>
      <c r="DD16" s="55">
        <f>DD15/(DC15+DB15+DA15+DA9)</f>
        <v>2.9681903840579893E-2</v>
      </c>
      <c r="DE16" s="59"/>
      <c r="DF16" s="46" t="s">
        <v>54</v>
      </c>
      <c r="DG16" s="47">
        <f>(DG15/DG9)</f>
        <v>5.2849129022734177E-2</v>
      </c>
      <c r="DH16" s="54">
        <f>DH15/(DG15+DG9)</f>
        <v>-6.2114413909141991E-2</v>
      </c>
      <c r="DI16" s="54">
        <f>DI15/(DH15+DG15+DG9)</f>
        <v>3.8356705038122302E-2</v>
      </c>
      <c r="DJ16" s="55">
        <f>DJ15/(DI15+DH15+DG15+DG9)</f>
        <v>-7.3509898686471828E-2</v>
      </c>
      <c r="DK16" s="59"/>
      <c r="DL16" s="46" t="s">
        <v>54</v>
      </c>
      <c r="DM16" s="47">
        <f>(DM15/DM9)</f>
        <v>0</v>
      </c>
      <c r="DN16" s="54">
        <f>DN15/(DM15+DM9)</f>
        <v>0.42562433103060593</v>
      </c>
      <c r="DO16" s="54">
        <f>DO15/(DN15+DM15+DM9)</f>
        <v>1.0026092632309258</v>
      </c>
      <c r="DP16" s="55">
        <f>DP15/(DO15+DN15+DM15+DM9)</f>
        <v>0.72312681123392442</v>
      </c>
      <c r="DQ16" s="59"/>
      <c r="DR16" s="46" t="s">
        <v>54</v>
      </c>
      <c r="DS16" s="47">
        <f>(DS15/DS9)</f>
        <v>7.1185960939711301E-2</v>
      </c>
      <c r="DT16" s="54">
        <f>DT15/(DS15+DS9)</f>
        <v>-1.3211784912142286E-2</v>
      </c>
      <c r="DU16" s="54">
        <f>DU15/(DT15+DS15+DS9)</f>
        <v>-0.10533244075512133</v>
      </c>
      <c r="DV16" s="55">
        <f>DV15/(DU15+DT15+DS15+DS9)</f>
        <v>-5.2527044693781132E-2</v>
      </c>
      <c r="DW16" s="59"/>
      <c r="DX16" s="46" t="s">
        <v>54</v>
      </c>
      <c r="DY16" s="47">
        <f>(DY15/DY9)</f>
        <v>5.3709358721034842E-2</v>
      </c>
      <c r="DZ16" s="54">
        <f>DZ15/(DY15+DY9)</f>
        <v>0.10279577224684687</v>
      </c>
      <c r="EA16" s="54">
        <f>EA15/(DZ15+DY15+DY9)</f>
        <v>1.9972174988409116E-3</v>
      </c>
      <c r="EB16" s="55">
        <f>EB15/(EA15+DZ15+DY15+DY9)</f>
        <v>3.7424096563980831E-2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ht="90.75" thickBot="1">
      <c r="B17" s="8" t="s">
        <v>80</v>
      </c>
      <c r="C17" s="48">
        <f>C15/C9</f>
        <v>2.771035598705511E-2</v>
      </c>
      <c r="D17" s="48">
        <f>SUM(C15:D15)/C9</f>
        <v>8.0299352750809044E-2</v>
      </c>
      <c r="E17" s="48">
        <f>SUM(C15:E15)/C9</f>
        <v>0.15064886731391597</v>
      </c>
      <c r="F17" s="49">
        <f t="array" ref="F17">SUM(C15:F15/C9)</f>
        <v>0.14947411003236249</v>
      </c>
      <c r="G17" s="59"/>
      <c r="H17" s="8" t="s">
        <v>80</v>
      </c>
      <c r="I17" s="48">
        <f>I15/I9</f>
        <v>9.2354740061162177E-2</v>
      </c>
      <c r="J17" s="48">
        <f>SUM(I15:J15)/I9</f>
        <v>-0.18654434250764518</v>
      </c>
      <c r="K17" s="48">
        <f>SUM(I15:K15)/I9</f>
        <v>-0.15157920489296611</v>
      </c>
      <c r="L17" s="49">
        <f t="array" ref="L17">SUM(I15:L15/I9)</f>
        <v>-0.13532110091743108</v>
      </c>
      <c r="M17" s="59"/>
      <c r="N17" s="8" t="s">
        <v>80</v>
      </c>
      <c r="O17" s="48">
        <f>O15/O9</f>
        <v>0.10033896043939197</v>
      </c>
      <c r="P17" s="48">
        <f>SUM(O15:P15)/O9</f>
        <v>-6.8407393013950157E-2</v>
      </c>
      <c r="Q17" s="48">
        <f>SUM(O15:Q15)/O9</f>
        <v>-6.6530424520514549E-4</v>
      </c>
      <c r="R17" s="49">
        <f t="array" ref="R17">SUM(O15:R15/O9)</f>
        <v>4.5096333006867086E-2</v>
      </c>
      <c r="S17" s="59"/>
      <c r="T17" s="8" t="s">
        <v>80</v>
      </c>
      <c r="U17" s="48">
        <f>U15/U9</f>
        <v>3.7921348314606779E-2</v>
      </c>
      <c r="V17" s="48">
        <f>SUM(U15:V15)/U9</f>
        <v>4.3820224719101186E-2</v>
      </c>
      <c r="W17" s="48">
        <f>SUM(U15:W15)/U9</f>
        <v>0.11673707865168552</v>
      </c>
      <c r="X17" s="49">
        <f t="array" ref="X17">SUM(U15:X15/U9)</f>
        <v>0.13848314606741571</v>
      </c>
      <c r="Y17" s="59"/>
      <c r="Z17" s="8" t="s">
        <v>80</v>
      </c>
      <c r="AA17" s="48">
        <f>AA15/AA9</f>
        <v>4.0166369578134395E-2</v>
      </c>
      <c r="AB17" s="48">
        <f>SUM(AA15:AB15)/AA9</f>
        <v>4.1354723707664763E-2</v>
      </c>
      <c r="AC17" s="48">
        <f>SUM(AA15:AC15)/AA9</f>
        <v>8.4063220439691042E-2</v>
      </c>
      <c r="AD17" s="49">
        <f t="array" ref="AD17">SUM(AA15:AD15/AA9)</f>
        <v>6.0724896019013652E-2</v>
      </c>
      <c r="AE17" s="59"/>
      <c r="AF17" s="8" t="s">
        <v>80</v>
      </c>
      <c r="AG17" s="48">
        <f>AG15/AG9</f>
        <v>4.7286108555657916E-2</v>
      </c>
      <c r="AH17" s="48">
        <f>SUM(AG15:AH15)/AG9</f>
        <v>-3.2382704691812161E-2</v>
      </c>
      <c r="AI17" s="48">
        <f>SUM(AG15:AI15)/AG9</f>
        <v>1.7204047838086753E-2</v>
      </c>
      <c r="AJ17" s="49">
        <f t="array" ref="AJ17">SUM(AG15:AJ15/AG9)</f>
        <v>0.13817847286108564</v>
      </c>
      <c r="AK17" s="59"/>
      <c r="AL17" s="8" t="s">
        <v>80</v>
      </c>
      <c r="AM17" s="48">
        <f>AM15/AM9</f>
        <v>5.7759336099585022E-2</v>
      </c>
      <c r="AN17" s="48">
        <f>SUM(AM15:AN15)/AM9</f>
        <v>0.11900414937759329</v>
      </c>
      <c r="AO17" s="48">
        <f>SUM(AM15:AO15)/AM9</f>
        <v>0.16095601659751041</v>
      </c>
      <c r="AP17" s="49">
        <f t="array" ref="AP17">SUM(AM15:AP15/AM9)</f>
        <v>0.19917012448132818</v>
      </c>
      <c r="AQ17" s="59"/>
      <c r="AR17" s="8" t="s">
        <v>80</v>
      </c>
      <c r="AS17" s="48">
        <f>AS15/AS9</f>
        <v>5.5693950177935984E-2</v>
      </c>
      <c r="AT17" s="48">
        <f>SUM(AS15:AT15)/AS9</f>
        <v>-0.16743772241992888</v>
      </c>
      <c r="AU17" s="48">
        <f>SUM(AS15:AU15)/AS9</f>
        <v>-0.12547758007117446</v>
      </c>
      <c r="AV17" s="49">
        <f t="array" ref="AV17">SUM(AS15:AV15/AS9)</f>
        <v>-0.11281138790035589</v>
      </c>
      <c r="AW17" s="59"/>
      <c r="AX17" s="8" t="s">
        <v>80</v>
      </c>
      <c r="AY17" s="48">
        <f>AY15/AY9</f>
        <v>1.2560060692910689E-2</v>
      </c>
      <c r="AZ17" s="48">
        <f>SUM(AY15:AZ15)/AY9</f>
        <v>-0.16235353620500723</v>
      </c>
      <c r="BA17" s="48">
        <f>SUM(AY15:BA15)/AY9</f>
        <v>-0.12485071229874392</v>
      </c>
      <c r="BB17" s="49">
        <f t="array" ref="BB17">SUM(AY15:BB15/AY9)</f>
        <v>-7.7383461181825916E-2</v>
      </c>
      <c r="BC17" s="59"/>
      <c r="BD17" s="8" t="s">
        <v>80</v>
      </c>
      <c r="BE17" s="48">
        <f>BE15/BE9</f>
        <v>3.8280166435506316E-2</v>
      </c>
      <c r="BF17" s="48">
        <f>SUM(BE15:BF15)/BE9</f>
        <v>-5.5062413314840485E-2</v>
      </c>
      <c r="BG17" s="48">
        <f>SUM(BE15:BG15)/BE9</f>
        <v>1.3314840499308994E-3</v>
      </c>
      <c r="BH17" s="49">
        <f t="array" ref="BH17">SUM(BE15:BH15/BE9)</f>
        <v>7.961165048543703E-2</v>
      </c>
      <c r="BI17" s="59"/>
      <c r="BJ17" s="8" t="s">
        <v>80</v>
      </c>
      <c r="BK17" s="48">
        <f>BK15/BK9</f>
        <v>9.6709987120946084E-2</v>
      </c>
      <c r="BL17" s="48">
        <f>SUM(BK15:BL15)/BK9</f>
        <v>7.9615970026929717E-3</v>
      </c>
      <c r="BM17" s="48">
        <f>SUM(BK15:BM15)/BK9</f>
        <v>9.5423955040393388E-2</v>
      </c>
      <c r="BN17" s="49">
        <f t="array" ref="BN17">SUM(BK15:BN15/BK9)</f>
        <v>0.12984428052921207</v>
      </c>
      <c r="BO17" s="59"/>
      <c r="BP17" s="8" t="s">
        <v>80</v>
      </c>
      <c r="BQ17" s="48">
        <f>BQ15/BQ9</f>
        <v>0.82968277945619329</v>
      </c>
      <c r="BR17" s="48">
        <f>SUM(BQ15:BR15)/BQ9</f>
        <v>0.71148036253776448</v>
      </c>
      <c r="BS17" s="48">
        <f>SUM(BQ15:BS15)/BQ9</f>
        <v>0.81453776435045333</v>
      </c>
      <c r="BT17" s="49">
        <f t="array" ref="BT17">SUM(BQ15:BT15/BQ9)</f>
        <v>0.96450151057401812</v>
      </c>
      <c r="BU17" s="59"/>
      <c r="BV17" s="8" t="s">
        <v>80</v>
      </c>
      <c r="BW17" s="48">
        <f>BW15/BW9</f>
        <v>7.5813851868035811E-2</v>
      </c>
      <c r="BX17" s="48">
        <f>SUM(BW15:BX15)/BW9</f>
        <v>-3.6268298011798046E-2</v>
      </c>
      <c r="BY17" s="48">
        <f>SUM(BW15:BY15)/BW9</f>
        <v>6.404194887480767E-3</v>
      </c>
      <c r="BZ17" s="49">
        <f t="array" ref="BZ17">SUM(BW15:BZ15/BW9)</f>
        <v>0.12344330347389132</v>
      </c>
      <c r="CA17" s="59"/>
      <c r="CB17" s="8" t="s">
        <v>80</v>
      </c>
      <c r="CC17" s="48">
        <f>CC15/CC9</f>
        <v>5.5297593921485963E-2</v>
      </c>
      <c r="CD17" s="48">
        <f>SUM(CC15:CD15)/CC9</f>
        <v>-1.2874630645842117E-2</v>
      </c>
      <c r="CE17" s="48">
        <f>SUM(CC15:CE15)/CC9</f>
        <v>4.6019417475728436E-2</v>
      </c>
      <c r="CF17" s="49">
        <f t="array" ref="CF17">SUM(CC15:CF15/CC9)</f>
        <v>0.15006331785563543</v>
      </c>
      <c r="CG17" s="59"/>
      <c r="CH17" s="8" t="s">
        <v>80</v>
      </c>
      <c r="CI17" s="48">
        <f>CI15/CI9</f>
        <v>3.284457478005879E-2</v>
      </c>
      <c r="CJ17" s="48">
        <f>SUM(CI15:CJ15)/CI9</f>
        <v>-3.3431085043988153E-2</v>
      </c>
      <c r="CK17" s="48">
        <f>SUM(CI15:CK15)/CI9</f>
        <v>9.1542521994136591E-3</v>
      </c>
      <c r="CL17" s="49">
        <f t="array" ref="CL17">SUM(CI15:CL15/CI9)</f>
        <v>-3.9100684261967299E-4</v>
      </c>
      <c r="CM17" s="59"/>
      <c r="CN17" s="8" t="s">
        <v>80</v>
      </c>
      <c r="CO17" s="48">
        <f>CO15/CO9</f>
        <v>7.516802263883976E-2</v>
      </c>
      <c r="CP17" s="48">
        <f>SUM(CO15:CP15)/CO9</f>
        <v>-5.6243367527414212E-2</v>
      </c>
      <c r="CQ17" s="48">
        <f>SUM(CO15:CQ15)/CO9</f>
        <v>5.6045277679519761E-3</v>
      </c>
      <c r="CR17" s="49">
        <f t="array" ref="CR17">SUM(CO15:CR15/CO9)</f>
        <v>7.516802263883976E-2</v>
      </c>
      <c r="CS17" s="59"/>
      <c r="CT17" s="8" t="s">
        <v>80</v>
      </c>
      <c r="CU17" s="48">
        <f>CU15/CU9</f>
        <v>1.9943019943020026E-2</v>
      </c>
      <c r="CV17" s="48">
        <f>SUM(CU15:CV15)/CU9</f>
        <v>-2.5997150997150886E-2</v>
      </c>
      <c r="CW17" s="48">
        <f>SUM(CU15:CW15)/CU9</f>
        <v>3.6099715099715254E-2</v>
      </c>
      <c r="CX17" s="49">
        <f t="array" ref="CX17">SUM(CU15:CX15/CU9)</f>
        <v>8.2264957264957347E-2</v>
      </c>
      <c r="CY17" s="59"/>
      <c r="CZ17" s="8" t="s">
        <v>80</v>
      </c>
      <c r="DA17" s="48">
        <f>DA15/DA9</f>
        <v>-0.23516187050359699</v>
      </c>
      <c r="DB17" s="48">
        <f>SUM(DA15:DB15)/DA9</f>
        <v>-4.6537769784172511E-2</v>
      </c>
      <c r="DC17" s="48">
        <f>SUM(DA15:DC15)/DA9</f>
        <v>-1.6490107913669068E-2</v>
      </c>
      <c r="DD17" s="49">
        <f t="array" ref="DD17">SUM(DA15:DD15/DA9)</f>
        <v>1.2702338129496508E-2</v>
      </c>
      <c r="DE17" s="59"/>
      <c r="DF17" s="8" t="s">
        <v>80</v>
      </c>
      <c r="DG17" s="48">
        <f>DG15/DG9</f>
        <v>5.2849129022734177E-2</v>
      </c>
      <c r="DH17" s="48">
        <f>SUM(DG15:DH15)/DG9</f>
        <v>-1.2547977561263574E-2</v>
      </c>
      <c r="DI17" s="48">
        <f>SUM(DG15:DI15)/DG9</f>
        <v>2.5327428402716363E-2</v>
      </c>
      <c r="DJ17" s="49">
        <f t="array" ref="DJ17">SUM(DG15:DJ15/DG9)</f>
        <v>-5.0044286979628011E-2</v>
      </c>
      <c r="DK17" s="59"/>
      <c r="DL17" s="8" t="s">
        <v>80</v>
      </c>
      <c r="DM17" s="48">
        <f>DM15/DM9</f>
        <v>0</v>
      </c>
      <c r="DN17" s="48">
        <f>SUM(DM15:DN15)/DM9</f>
        <v>0.42562433103060593</v>
      </c>
      <c r="DO17" s="48">
        <f>SUM(DM15:DO15)/DM9</f>
        <v>1.8549684912092834</v>
      </c>
      <c r="DP17" s="49">
        <f t="array" ref="DP17">SUM(DM15:DP15/DM9)</f>
        <v>3.9194727524307811</v>
      </c>
      <c r="DQ17" s="59"/>
      <c r="DR17" s="8" t="s">
        <v>80</v>
      </c>
      <c r="DS17" s="48">
        <f>DS15/DS9</f>
        <v>7.1185960939711301E-2</v>
      </c>
      <c r="DT17" s="48">
        <f>SUM(DS15:DT15)/DS9</f>
        <v>5.7033682422869388E-2</v>
      </c>
      <c r="DU17" s="48">
        <f>SUM(DS15:DU15)/DS9</f>
        <v>-5.4306255307105242E-2</v>
      </c>
      <c r="DV17" s="49">
        <f t="array" ref="DV17">SUM(DS15:DV15/DS9)</f>
        <v>-0.10398075290121817</v>
      </c>
      <c r="DW17" s="59"/>
      <c r="DX17" s="8" t="s">
        <v>80</v>
      </c>
      <c r="DY17" s="48">
        <f>DY15/DY9</f>
        <v>5.3709358721034842E-2</v>
      </c>
      <c r="DZ17" s="48">
        <f>SUM(DY15:DZ15)/DY9</f>
        <v>0.1620262259744934</v>
      </c>
      <c r="EA17" s="48">
        <f>SUM(DY15:EA15)/DY9</f>
        <v>0.16434704508712172</v>
      </c>
      <c r="EB17" s="49">
        <f t="array" ref="EB17">SUM(DY15:EB15/DY9)</f>
        <v>0.20792168133644789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D18"/>
  <sheetViews>
    <sheetView topLeftCell="DC4" workbookViewId="0">
      <selection activeCell="DI13" sqref="DI13"/>
    </sheetView>
  </sheetViews>
  <sheetFormatPr defaultRowHeight="1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customWidth="1"/>
    <col min="116" max="116" width="10.140625" style="53" customWidth="1"/>
    <col min="117" max="117" width="12.7109375" style="53" bestFit="1" customWidth="1"/>
    <col min="118" max="118" width="11.85546875" style="53" bestFit="1" customWidth="1"/>
    <col min="119" max="120" width="12.7109375" style="53" bestFit="1" customWidth="1"/>
    <col min="121" max="121" width="0.85546875" customWidth="1"/>
    <col min="122" max="123" width="10.140625" style="53" customWidth="1"/>
    <col min="124" max="124" width="8.85546875" style="53"/>
    <col min="125" max="125" width="10.42578125" style="53" customWidth="1"/>
    <col min="126" max="126" width="8.85546875" style="53"/>
    <col min="127" max="127" width="0.85546875" style="53" customWidth="1"/>
    <col min="128" max="129" width="10.140625" style="53" customWidth="1"/>
    <col min="130" max="132" width="8.85546875" style="53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96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88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s="53" customFormat="1" ht="15.75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 s="53" customFormat="1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s="53" customFormat="1" ht="15.75" thickBot="1">
      <c r="B9" s="38" t="str">
        <f>CONCATENATE("Current Bill"," ",[18]Summary!$H$13)</f>
        <v>Current Bill 21</v>
      </c>
      <c r="C9" s="39">
        <f>[18]Summary!$H$7</f>
        <v>326.27999999999997</v>
      </c>
      <c r="D9" s="39"/>
      <c r="E9" s="39"/>
      <c r="F9" s="59"/>
      <c r="G9" s="59"/>
      <c r="H9" s="38" t="str">
        <f>CONCATENATE("Current Bill"," ",[17]Summary!$H$13)</f>
        <v>Current Bill 87.3599999999999</v>
      </c>
      <c r="I9" s="39">
        <f>[17]Summary!$H$7</f>
        <v>613.68000000000006</v>
      </c>
      <c r="J9" s="39"/>
      <c r="K9" s="39"/>
      <c r="L9" s="59"/>
      <c r="M9" s="59"/>
      <c r="N9" s="38" t="str">
        <f>CONCATENATE("Current Bill"," ",[16]Summary!$H$13)</f>
        <v>Current Bill 136.822632</v>
      </c>
      <c r="O9" s="39">
        <f>[16]Summary!$H$7</f>
        <v>776.43219600000009</v>
      </c>
      <c r="P9" s="39"/>
      <c r="Q9" s="39"/>
      <c r="R9" s="59"/>
      <c r="S9" s="59"/>
      <c r="T9" s="38" t="str">
        <f>CONCATENATE("Current Bill"," ",[19]Summary!$H$13)</f>
        <v>Current Bill 14.28</v>
      </c>
      <c r="U9" s="39">
        <f>[19]Summary!$H$7</f>
        <v>301.07999999999993</v>
      </c>
      <c r="V9" s="39"/>
      <c r="W9" s="39"/>
      <c r="X9" s="59"/>
      <c r="Y9" s="59"/>
      <c r="Z9" s="38" t="str">
        <f>CONCATENATE("Current Bill"," ",[20]Summary!$H$13)</f>
        <v>Current Bill 14.76</v>
      </c>
      <c r="AA9" s="39">
        <f>[20]Summary!$H$7</f>
        <v>809.88000000000011</v>
      </c>
      <c r="AB9" s="39"/>
      <c r="AC9" s="39"/>
      <c r="AD9" s="59"/>
      <c r="AE9" s="59"/>
      <c r="AF9" s="38" t="str">
        <f>CONCATENATE("Current Bill"," ",[21]Summary!$H$13)</f>
        <v>Current Bill 56.6400000000001</v>
      </c>
      <c r="AG9" s="39">
        <f>[21]Summary!$H$7</f>
        <v>466.67999999999995</v>
      </c>
      <c r="AH9" s="39"/>
      <c r="AI9" s="39"/>
      <c r="AJ9" s="59"/>
      <c r="AK9" s="59"/>
      <c r="AL9" s="38" t="str">
        <f>CONCATENATE("Current Bill"," ",[22]Summary!$H$13)</f>
        <v>Current Bill 41.76</v>
      </c>
      <c r="AM9" s="39">
        <f>[22]Summary!$H$7</f>
        <v>547.07999999999993</v>
      </c>
      <c r="AN9" s="39"/>
      <c r="AO9" s="39"/>
      <c r="AP9" s="59"/>
      <c r="AQ9" s="59"/>
      <c r="AR9" s="38" t="str">
        <f>CONCATENATE("Current Bill"," ",[23]Summary!$H$13)</f>
        <v>Current Bill 37.56</v>
      </c>
      <c r="AS9" s="39">
        <f>[23]Summary!$H$7</f>
        <v>497.28</v>
      </c>
      <c r="AT9" s="39"/>
      <c r="AU9" s="39"/>
      <c r="AV9" s="59"/>
      <c r="AW9" s="59"/>
      <c r="AX9" s="38" t="str">
        <f>CONCATENATE("Current Bill"," ",[24]Summary!$H$13)</f>
        <v>Current Bill 17.8800000000001</v>
      </c>
      <c r="AY9" s="39">
        <f>[24]Summary!$H$7</f>
        <v>1259.5199999999998</v>
      </c>
      <c r="AZ9" s="39"/>
      <c r="BA9" s="39"/>
      <c r="BB9" s="59"/>
      <c r="BC9" s="59"/>
      <c r="BD9" s="38" t="str">
        <f>CONCATENATE("Current Bill"," ",[25]Summary!$H$13)</f>
        <v>Current Bill 33.0000000000001</v>
      </c>
      <c r="BE9" s="39">
        <f>[25]Summary!$H$7</f>
        <v>607.43999999999994</v>
      </c>
      <c r="BF9" s="39"/>
      <c r="BG9" s="39"/>
      <c r="BH9" s="59"/>
      <c r="BI9" s="59"/>
      <c r="BJ9" s="38" t="str">
        <f>CONCATENATE("Current Bill"," ",[26]Summary!$H$13)</f>
        <v>Current Bill 105</v>
      </c>
      <c r="BK9" s="39">
        <f>[26]Summary!$H$7</f>
        <v>694.8</v>
      </c>
      <c r="BL9" s="39"/>
      <c r="BM9" s="39"/>
      <c r="BN9" s="59"/>
      <c r="BO9" s="59"/>
      <c r="BP9" s="38" t="str">
        <f>CONCATENATE("Current Bill"," ",[27]Summary!$H$13)</f>
        <v>Current Bill 263.64</v>
      </c>
      <c r="BQ9" s="39">
        <f>[27]Summary!$H$7</f>
        <v>150.96000000000004</v>
      </c>
      <c r="BR9" s="39"/>
      <c r="BS9" s="39"/>
      <c r="BT9" s="59"/>
      <c r="BU9" s="59"/>
      <c r="BV9" s="38" t="str">
        <f>CONCATENATE("Current Bill"," ",[28]Summary!$H$13)</f>
        <v>Current Bill 41.64</v>
      </c>
      <c r="BW9" s="39">
        <f>[28]Summary!$H$7</f>
        <v>366.11999999999995</v>
      </c>
      <c r="BX9" s="39"/>
      <c r="BY9" s="39"/>
      <c r="BZ9" s="59"/>
      <c r="CA9" s="59"/>
      <c r="CB9" s="38" t="str">
        <f>CONCATENATE("Current Bill"," ",[29]Summary!$H$13)</f>
        <v>Current Bill 31.4400000000001</v>
      </c>
      <c r="CC9" s="39">
        <f>[29]Summary!$H$7</f>
        <v>487.32</v>
      </c>
      <c r="CD9" s="39"/>
      <c r="CE9" s="39"/>
      <c r="CF9" s="59"/>
      <c r="CG9" s="59"/>
      <c r="CH9" s="38" t="str">
        <f>CONCATENATE("Current Bill"," ",[30]Summary!$H$13)</f>
        <v>Current Bill 20.1600000000001</v>
      </c>
      <c r="CI9" s="39">
        <f>[30]Summary!$H$7</f>
        <v>490.07999999999993</v>
      </c>
      <c r="CJ9" s="39"/>
      <c r="CK9" s="39"/>
      <c r="CL9" s="59"/>
      <c r="CM9" s="59"/>
      <c r="CN9" s="38" t="str">
        <f>CONCATENATE("Current Bill"," ",[31]Summary!$H$13)</f>
        <v>Current Bill 50.9999999999999</v>
      </c>
      <c r="CO9" s="39">
        <f>[31]Summary!$H$7</f>
        <v>490.44000000000005</v>
      </c>
      <c r="CP9" s="39"/>
      <c r="CQ9" s="39"/>
      <c r="CR9" s="59"/>
      <c r="CS9" s="59"/>
      <c r="CT9" s="38" t="str">
        <f>CONCATENATE("Current Bill"," ",[32]Summary!$H$13)</f>
        <v>Current Bill 6.72000000000003</v>
      </c>
      <c r="CU9" s="39">
        <f>[32]Summary!$H$7</f>
        <v>267.95999999999998</v>
      </c>
      <c r="CV9" s="39"/>
      <c r="CW9" s="39"/>
      <c r="CX9" s="59"/>
      <c r="CY9" s="59"/>
      <c r="CZ9" s="38" t="str">
        <f>CONCATENATE("Current Bill"," ",[33]Summary!$H$13)</f>
        <v>Current Bill -251.04</v>
      </c>
      <c r="DA9" s="39">
        <f>[33]Summary!$H$7</f>
        <v>658.80000000000007</v>
      </c>
      <c r="DB9" s="39"/>
      <c r="DC9" s="39"/>
      <c r="DD9" s="59"/>
      <c r="DE9" s="59"/>
      <c r="DF9" s="38" t="str">
        <f>CONCATENATE("Current Bill"," ",[34]Summary!$H$13)</f>
        <v>Current Bill 42.96</v>
      </c>
      <c r="DG9" s="39">
        <f>[34]Summary!$H$7</f>
        <v>589.44000000000005</v>
      </c>
      <c r="DH9" s="39"/>
      <c r="DI9" s="39"/>
      <c r="DJ9" s="59"/>
      <c r="DK9" s="59"/>
      <c r="DL9" s="38" t="str">
        <f>CONCATENATE("Current Bill"," ",[35]Summary!$H$13)</f>
        <v>Current Bill 0</v>
      </c>
      <c r="DM9" s="39">
        <f>[35]Summary!$H$7</f>
        <v>2054241.96</v>
      </c>
      <c r="DN9" s="39"/>
      <c r="DO9" s="39"/>
      <c r="DP9" s="59"/>
      <c r="DQ9" s="59"/>
      <c r="DR9" s="38" t="str">
        <f>CONCATENATE("Current Bill"," ",[36]Summary!$H$13)</f>
        <v>Current Bill 60.24</v>
      </c>
      <c r="DS9" s="39">
        <f>[36]Summary!$H$7</f>
        <v>690.84000000000015</v>
      </c>
      <c r="DT9" s="39"/>
      <c r="DU9" s="39"/>
      <c r="DV9" s="59"/>
      <c r="DW9" s="59"/>
      <c r="DX9" s="38" t="str">
        <f>CONCATENATE("Current Bill"," ",[36]Summary_PV!$H$13)</f>
        <v>Current Bill 71.76</v>
      </c>
      <c r="DY9" s="39">
        <f>[36]Summary_PV!$H$7</f>
        <v>898.44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 s="53" customFormat="1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f>[17]Summary!$B$8</f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f>[16]Summary!$B$8</f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f>[19]Summary!$B$8</f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f>[20]Summary!$B$8</f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f>[21]Summary!$B$8</f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f>[22]Summary!$B$8</f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f>[23]Summary!$B$8</f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f>[24]Summary!$B$8</f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f>[25]Summary!$B$8</f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f>[26]Summary!$B$8</f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f>[27]Summary!$B$8</f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f>[28]Summary!$B$8</f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f>[29]Summary!$B$8</f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f>[30]Summary!$B$8</f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f>[31]Summary!$B$8</f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f>[32]Summary!$B$8</f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f>[33]Summary!$B$8</f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f>[34]Summary!$B$8</f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f>[35]Summary!$B$8</f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f>[36]Summary!$B$8</f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f>[36]Summary_PV!$B$8</f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 s="53" customFormat="1">
      <c r="B11" s="5" t="s">
        <v>76</v>
      </c>
      <c r="C11" s="39">
        <f>[18]Summary!$H9</f>
        <v>21</v>
      </c>
      <c r="D11" s="39">
        <f>[18]Summary!$I9</f>
        <v>91.440000000000055</v>
      </c>
      <c r="E11" s="39">
        <f>[18]Summary!$J9</f>
        <v>0</v>
      </c>
      <c r="F11" s="41">
        <f>[18]Summary!$K9</f>
        <v>0</v>
      </c>
      <c r="G11" s="59"/>
      <c r="H11" s="5" t="s">
        <v>76</v>
      </c>
      <c r="I11" s="39">
        <f>[17]Summary!$H9</f>
        <v>87.359999999999928</v>
      </c>
      <c r="J11" s="39">
        <f>[17]Summary!$I9</f>
        <v>13.800000000000153</v>
      </c>
      <c r="K11" s="39">
        <f>[17]Summary!$J9</f>
        <v>0</v>
      </c>
      <c r="L11" s="41">
        <f>[17]Summary!$K9</f>
        <v>0</v>
      </c>
      <c r="M11" s="59"/>
      <c r="N11" s="5" t="s">
        <v>76</v>
      </c>
      <c r="O11" s="39">
        <f>[16]Summary!$H9</f>
        <v>136.82263199999989</v>
      </c>
      <c r="P11" s="39">
        <f>[16]Summary!$I9</f>
        <v>-76.974827999999832</v>
      </c>
      <c r="Q11" s="39">
        <f>[16]Summary!$J9</f>
        <v>0</v>
      </c>
      <c r="R11" s="41">
        <f>[16]Summary!$K9</f>
        <v>0</v>
      </c>
      <c r="S11" s="59"/>
      <c r="T11" s="5" t="s">
        <v>76</v>
      </c>
      <c r="U11" s="39">
        <f>[19]Summary!$H9</f>
        <v>14.280000000000015</v>
      </c>
      <c r="V11" s="39">
        <f>[19]Summary!$I9</f>
        <v>-19.199999999999932</v>
      </c>
      <c r="W11" s="39">
        <f>[19]Summary!$J9</f>
        <v>0</v>
      </c>
      <c r="X11" s="41">
        <f>[19]Summary!$K9</f>
        <v>0</v>
      </c>
      <c r="Y11" s="59"/>
      <c r="Z11" s="5" t="s">
        <v>76</v>
      </c>
      <c r="AA11" s="39">
        <f>[20]Summary!$H9</f>
        <v>14.760000000000048</v>
      </c>
      <c r="AB11" s="39">
        <f>[20]Summary!$I9</f>
        <v>-28.680000000000007</v>
      </c>
      <c r="AC11" s="39">
        <f>[20]Summary!$J9</f>
        <v>0</v>
      </c>
      <c r="AD11" s="41">
        <f>[20]Summary!$K9</f>
        <v>0</v>
      </c>
      <c r="AE11" s="59"/>
      <c r="AF11" s="5" t="s">
        <v>76</v>
      </c>
      <c r="AG11" s="39">
        <f>[21]Summary!$H9</f>
        <v>56.640000000000072</v>
      </c>
      <c r="AH11" s="39">
        <f>[21]Summary!$I9</f>
        <v>-18.960000000000065</v>
      </c>
      <c r="AI11" s="39">
        <f>[21]Summary!$J9</f>
        <v>0</v>
      </c>
      <c r="AJ11" s="41">
        <f>[21]Summary!$K9</f>
        <v>0</v>
      </c>
      <c r="AK11" s="59"/>
      <c r="AL11" s="5" t="s">
        <v>76</v>
      </c>
      <c r="AM11" s="39">
        <f>[22]Summary!$H9</f>
        <v>41.759999999999962</v>
      </c>
      <c r="AN11" s="39">
        <f>[22]Summary!$I9</f>
        <v>129.72000000000011</v>
      </c>
      <c r="AO11" s="39">
        <f>[22]Summary!$J9</f>
        <v>0</v>
      </c>
      <c r="AP11" s="41">
        <f>[22]Summary!$K9</f>
        <v>0</v>
      </c>
      <c r="AQ11" s="59"/>
      <c r="AR11" s="5" t="s">
        <v>76</v>
      </c>
      <c r="AS11" s="39">
        <f>[23]Summary!$H9</f>
        <v>37.560000000000031</v>
      </c>
      <c r="AT11" s="39">
        <f>[23]Summary!$I9</f>
        <v>-67.200000000000017</v>
      </c>
      <c r="AU11" s="39">
        <f>[23]Summary!$J9</f>
        <v>0</v>
      </c>
      <c r="AV11" s="41">
        <f>[23]Summary!$K9</f>
        <v>0</v>
      </c>
      <c r="AW11" s="59"/>
      <c r="AX11" s="5" t="s">
        <v>76</v>
      </c>
      <c r="AY11" s="39">
        <f>[24]Summary!$H9</f>
        <v>17.880000000000109</v>
      </c>
      <c r="AZ11" s="39">
        <f>[24]Summary!$I9</f>
        <v>233.64000000000016</v>
      </c>
      <c r="BA11" s="39">
        <f>[24]Summary!$J9</f>
        <v>0</v>
      </c>
      <c r="BB11" s="41">
        <f>[24]Summary!$K9</f>
        <v>0</v>
      </c>
      <c r="BC11" s="59"/>
      <c r="BD11" s="5" t="s">
        <v>76</v>
      </c>
      <c r="BE11" s="39">
        <f>[25]Summary!$H9</f>
        <v>33.000000000000085</v>
      </c>
      <c r="BF11" s="39">
        <f>[25]Summary!$I9</f>
        <v>-42.240000000000038</v>
      </c>
      <c r="BG11" s="39">
        <f>[25]Summary!$J9</f>
        <v>0</v>
      </c>
      <c r="BH11" s="41">
        <f>[25]Summary!$K9</f>
        <v>0</v>
      </c>
      <c r="BI11" s="59"/>
      <c r="BJ11" s="5" t="s">
        <v>76</v>
      </c>
      <c r="BK11" s="39">
        <f>[26]Summary!$H9</f>
        <v>105.00000000000009</v>
      </c>
      <c r="BL11" s="39">
        <f>[26]Summary!$I9</f>
        <v>18.119999999999891</v>
      </c>
      <c r="BM11" s="39">
        <f>[26]Summary!$J9</f>
        <v>0</v>
      </c>
      <c r="BN11" s="41">
        <f>[26]Summary!$K9</f>
        <v>0</v>
      </c>
      <c r="BO11" s="59"/>
      <c r="BP11" s="5" t="s">
        <v>76</v>
      </c>
      <c r="BQ11" s="39">
        <f>[27]Summary!$H9</f>
        <v>263.64</v>
      </c>
      <c r="BR11" s="39">
        <f>[27]Summary!$I9</f>
        <v>-37.799999999999983</v>
      </c>
      <c r="BS11" s="39">
        <f>[27]Summary!$J9</f>
        <v>0</v>
      </c>
      <c r="BT11" s="41">
        <f>[27]Summary!$K9</f>
        <v>0</v>
      </c>
      <c r="BU11" s="59"/>
      <c r="BV11" s="5" t="s">
        <v>76</v>
      </c>
      <c r="BW11" s="39">
        <f>[28]Summary!$H9</f>
        <v>41.640000000000029</v>
      </c>
      <c r="BX11" s="39">
        <f>[28]Summary!$I9</f>
        <v>-35.039999999999893</v>
      </c>
      <c r="BY11" s="39">
        <f>[28]Summary!$J9</f>
        <v>0</v>
      </c>
      <c r="BZ11" s="41">
        <f>[28]Summary!$K9</f>
        <v>0</v>
      </c>
      <c r="CA11" s="59"/>
      <c r="CB11" s="5" t="s">
        <v>76</v>
      </c>
      <c r="CC11" s="39">
        <f>[29]Summary!$H9</f>
        <v>31.440000000000055</v>
      </c>
      <c r="CD11" s="39">
        <f>[29]Summary!$I9</f>
        <v>-1671.6000000000004</v>
      </c>
      <c r="CE11" s="39">
        <f>[29]Summary!$J9</f>
        <v>0</v>
      </c>
      <c r="CF11" s="41">
        <f>[29]Summary!$K9</f>
        <v>0</v>
      </c>
      <c r="CG11" s="59"/>
      <c r="CH11" s="5" t="s">
        <v>76</v>
      </c>
      <c r="CI11" s="39">
        <f>[30]Summary!$H9</f>
        <v>20.160000000000082</v>
      </c>
      <c r="CJ11" s="39">
        <f>[30]Summary!$I9</f>
        <v>-34.080000000000126</v>
      </c>
      <c r="CK11" s="39">
        <f>[30]Summary!$J9</f>
        <v>0</v>
      </c>
      <c r="CL11" s="41">
        <f>[30]Summary!$K9</f>
        <v>0</v>
      </c>
      <c r="CM11" s="59"/>
      <c r="CN11" s="5" t="s">
        <v>76</v>
      </c>
      <c r="CO11" s="39">
        <f>[31]Summary!$H9</f>
        <v>50.999999999999915</v>
      </c>
      <c r="CP11" s="39">
        <f>[31]Summary!$I9</f>
        <v>-22.920000000000044</v>
      </c>
      <c r="CQ11" s="39">
        <f>[31]Summary!$J9</f>
        <v>0</v>
      </c>
      <c r="CR11" s="41">
        <f>[31]Summary!$K9</f>
        <v>0</v>
      </c>
      <c r="CS11" s="59"/>
      <c r="CT11" s="5" t="s">
        <v>76</v>
      </c>
      <c r="CU11" s="39">
        <f>[32]Summary!$H9</f>
        <v>6.7200000000000273</v>
      </c>
      <c r="CV11" s="39">
        <f>[32]Summary!$I9</f>
        <v>-8.8800000000000665</v>
      </c>
      <c r="CW11" s="39">
        <f>[32]Summary!$J9</f>
        <v>0</v>
      </c>
      <c r="CX11" s="41">
        <f>[32]Summary!$K9</f>
        <v>0</v>
      </c>
      <c r="CY11" s="59"/>
      <c r="CZ11" s="5" t="s">
        <v>76</v>
      </c>
      <c r="DA11" s="39">
        <f>[33]Summary!$H9</f>
        <v>-251.04000000000002</v>
      </c>
      <c r="DB11" s="39">
        <f>[33]Summary!$I9</f>
        <v>225.83999999999989</v>
      </c>
      <c r="DC11" s="39">
        <f>[33]Summary!$J9</f>
        <v>0</v>
      </c>
      <c r="DD11" s="41">
        <f>[33]Summary!$K9</f>
        <v>0</v>
      </c>
      <c r="DE11" s="59"/>
      <c r="DF11" s="5" t="s">
        <v>76</v>
      </c>
      <c r="DG11" s="39">
        <f>[34]Summary!$H9</f>
        <v>42.95999999999998</v>
      </c>
      <c r="DH11" s="39">
        <f>[34]Summary!$I9</f>
        <v>-4.7999999999998977</v>
      </c>
      <c r="DI11" s="39">
        <f>[34]Summary!$J9</f>
        <v>0</v>
      </c>
      <c r="DJ11" s="41">
        <f>[34]Summary!$K9</f>
        <v>0</v>
      </c>
      <c r="DK11" s="59"/>
      <c r="DL11" s="5" t="s">
        <v>76</v>
      </c>
      <c r="DM11" s="39">
        <f>[35]Summary!$H9</f>
        <v>0</v>
      </c>
      <c r="DN11" s="39">
        <f>[35]Summary!$I9</f>
        <v>-56798.159999999567</v>
      </c>
      <c r="DO11" s="39">
        <f>[35]Summary!$J9</f>
        <v>0</v>
      </c>
      <c r="DP11" s="41">
        <f>[35]Summary!$K9</f>
        <v>0</v>
      </c>
      <c r="DQ11" s="59"/>
      <c r="DR11" s="5" t="s">
        <v>76</v>
      </c>
      <c r="DS11" s="39">
        <f>[36]Summary!$H9</f>
        <v>60.239999999999952</v>
      </c>
      <c r="DT11" s="39">
        <f>[36]Summary!$I9</f>
        <v>146.27999999999972</v>
      </c>
      <c r="DU11" s="39">
        <f>[36]Summary!$J9</f>
        <v>0</v>
      </c>
      <c r="DV11" s="41">
        <f>[36]Summary!$K9</f>
        <v>0</v>
      </c>
      <c r="DW11" s="59"/>
      <c r="DX11" s="5" t="s">
        <v>76</v>
      </c>
      <c r="DY11" s="39">
        <f>[36]Summary_PV!$H9</f>
        <v>71.760000000000048</v>
      </c>
      <c r="DZ11" s="39">
        <f>[36]Summary_PV!$I9</f>
        <v>-73.560000000000116</v>
      </c>
      <c r="EA11" s="39">
        <f>[36]Summary_PV!$J9</f>
        <v>0</v>
      </c>
      <c r="EB11" s="41">
        <f>[36]Summary_PV!$K9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 s="53" customFormat="1">
      <c r="B12" s="5" t="s">
        <v>77</v>
      </c>
      <c r="C12" s="39">
        <f>[18]Summary!$H10</f>
        <v>0</v>
      </c>
      <c r="D12" s="39">
        <f>[18]Summary!$I10</f>
        <v>0</v>
      </c>
      <c r="E12" s="39">
        <f>[18]Summary!$J10</f>
        <v>0</v>
      </c>
      <c r="F12" s="41">
        <f>[18]Summary!$K10</f>
        <v>0</v>
      </c>
      <c r="G12" s="59"/>
      <c r="H12" s="5" t="s">
        <v>77</v>
      </c>
      <c r="I12" s="39">
        <f>[17]Summary!$H10</f>
        <v>0</v>
      </c>
      <c r="J12" s="39">
        <f>[17]Summary!$I10</f>
        <v>0</v>
      </c>
      <c r="K12" s="39">
        <f>[17]Summary!$J10</f>
        <v>0</v>
      </c>
      <c r="L12" s="41">
        <f>[17]Summary!$K10</f>
        <v>0</v>
      </c>
      <c r="M12" s="59"/>
      <c r="N12" s="5" t="s">
        <v>77</v>
      </c>
      <c r="O12" s="39">
        <f>[16]Summary!$H10</f>
        <v>0</v>
      </c>
      <c r="P12" s="39">
        <f>[16]Summary!$I10</f>
        <v>0</v>
      </c>
      <c r="Q12" s="39">
        <f>[16]Summary!$J10</f>
        <v>0</v>
      </c>
      <c r="R12" s="41">
        <f>[16]Summary!$K10</f>
        <v>0</v>
      </c>
      <c r="S12" s="59"/>
      <c r="T12" s="5" t="s">
        <v>77</v>
      </c>
      <c r="U12" s="39">
        <f>[19]Summary!$H10</f>
        <v>0</v>
      </c>
      <c r="V12" s="39">
        <f>[19]Summary!$I10</f>
        <v>0</v>
      </c>
      <c r="W12" s="39">
        <f>[19]Summary!$J10</f>
        <v>0</v>
      </c>
      <c r="X12" s="41">
        <f>[19]Summary!$K10</f>
        <v>0</v>
      </c>
      <c r="Y12" s="59"/>
      <c r="Z12" s="5" t="s">
        <v>77</v>
      </c>
      <c r="AA12" s="39">
        <f>[20]Summary!$H10</f>
        <v>0</v>
      </c>
      <c r="AB12" s="39">
        <f>[20]Summary!$I10</f>
        <v>0</v>
      </c>
      <c r="AC12" s="39">
        <f>[20]Summary!$J10</f>
        <v>0</v>
      </c>
      <c r="AD12" s="41">
        <f>[20]Summary!$K10</f>
        <v>0</v>
      </c>
      <c r="AE12" s="59"/>
      <c r="AF12" s="5" t="s">
        <v>77</v>
      </c>
      <c r="AG12" s="39">
        <f>[21]Summary!$H10</f>
        <v>0</v>
      </c>
      <c r="AH12" s="39">
        <f>[21]Summary!$I10</f>
        <v>0</v>
      </c>
      <c r="AI12" s="39">
        <f>[21]Summary!$J10</f>
        <v>0</v>
      </c>
      <c r="AJ12" s="41">
        <f>[21]Summary!$K10</f>
        <v>0</v>
      </c>
      <c r="AK12" s="59"/>
      <c r="AL12" s="5" t="s">
        <v>77</v>
      </c>
      <c r="AM12" s="39">
        <f>[22]Summary!$H10</f>
        <v>0</v>
      </c>
      <c r="AN12" s="39">
        <f>[22]Summary!$I10</f>
        <v>0</v>
      </c>
      <c r="AO12" s="39">
        <f>[22]Summary!$J10</f>
        <v>0</v>
      </c>
      <c r="AP12" s="41">
        <f>[22]Summary!$K10</f>
        <v>0</v>
      </c>
      <c r="AQ12" s="59"/>
      <c r="AR12" s="5" t="s">
        <v>77</v>
      </c>
      <c r="AS12" s="39">
        <f>[23]Summary!$H10</f>
        <v>0</v>
      </c>
      <c r="AT12" s="39">
        <f>[23]Summary!$I10</f>
        <v>0</v>
      </c>
      <c r="AU12" s="39">
        <f>[23]Summary!$J10</f>
        <v>0</v>
      </c>
      <c r="AV12" s="41">
        <f>[23]Summary!$K10</f>
        <v>0</v>
      </c>
      <c r="AW12" s="59"/>
      <c r="AX12" s="5" t="s">
        <v>77</v>
      </c>
      <c r="AY12" s="39">
        <f>[24]Summary!$H10</f>
        <v>0</v>
      </c>
      <c r="AZ12" s="39">
        <f>[24]Summary!$I10</f>
        <v>0</v>
      </c>
      <c r="BA12" s="39">
        <f>[24]Summary!$J10</f>
        <v>0</v>
      </c>
      <c r="BB12" s="41">
        <f>[24]Summary!$K10</f>
        <v>0</v>
      </c>
      <c r="BC12" s="59"/>
      <c r="BD12" s="5" t="s">
        <v>77</v>
      </c>
      <c r="BE12" s="39">
        <f>[25]Summary!$H10</f>
        <v>0</v>
      </c>
      <c r="BF12" s="39">
        <f>[25]Summary!$I10</f>
        <v>0</v>
      </c>
      <c r="BG12" s="39">
        <f>[25]Summary!$J10</f>
        <v>0</v>
      </c>
      <c r="BH12" s="41">
        <f>[25]Summary!$K10</f>
        <v>0</v>
      </c>
      <c r="BI12" s="59"/>
      <c r="BJ12" s="5" t="s">
        <v>77</v>
      </c>
      <c r="BK12" s="39">
        <f>[26]Summary!$H10</f>
        <v>0</v>
      </c>
      <c r="BL12" s="39">
        <f>[26]Summary!$I10</f>
        <v>0</v>
      </c>
      <c r="BM12" s="39">
        <f>[26]Summary!$J10</f>
        <v>0</v>
      </c>
      <c r="BN12" s="41">
        <f>[26]Summary!$K10</f>
        <v>0</v>
      </c>
      <c r="BO12" s="59"/>
      <c r="BP12" s="5" t="s">
        <v>77</v>
      </c>
      <c r="BQ12" s="39">
        <f>[27]Summary!$H10</f>
        <v>0</v>
      </c>
      <c r="BR12" s="39">
        <f>[27]Summary!$I10</f>
        <v>0</v>
      </c>
      <c r="BS12" s="39">
        <f>[27]Summary!$J10</f>
        <v>0</v>
      </c>
      <c r="BT12" s="41">
        <f>[27]Summary!$K10</f>
        <v>0</v>
      </c>
      <c r="BU12" s="59"/>
      <c r="BV12" s="5" t="s">
        <v>77</v>
      </c>
      <c r="BW12" s="39">
        <f>[28]Summary!$H10</f>
        <v>0</v>
      </c>
      <c r="BX12" s="39">
        <f>[28]Summary!$I10</f>
        <v>0</v>
      </c>
      <c r="BY12" s="39">
        <f>[28]Summary!$J10</f>
        <v>0</v>
      </c>
      <c r="BZ12" s="41">
        <f>[28]Summary!$K10</f>
        <v>0</v>
      </c>
      <c r="CA12" s="59"/>
      <c r="CB12" s="5" t="s">
        <v>77</v>
      </c>
      <c r="CC12" s="39">
        <f>[29]Summary!$H10</f>
        <v>0</v>
      </c>
      <c r="CD12" s="39">
        <f>[29]Summary!$I10</f>
        <v>0</v>
      </c>
      <c r="CE12" s="39">
        <f>[29]Summary!$J10</f>
        <v>0</v>
      </c>
      <c r="CF12" s="41">
        <f>[29]Summary!$K10</f>
        <v>0</v>
      </c>
      <c r="CG12" s="59"/>
      <c r="CH12" s="5" t="s">
        <v>77</v>
      </c>
      <c r="CI12" s="39">
        <f>[30]Summary!$H10</f>
        <v>0</v>
      </c>
      <c r="CJ12" s="39">
        <f>[30]Summary!$I10</f>
        <v>0</v>
      </c>
      <c r="CK12" s="39">
        <f>[30]Summary!$J10</f>
        <v>0</v>
      </c>
      <c r="CL12" s="41">
        <f>[30]Summary!$K10</f>
        <v>0</v>
      </c>
      <c r="CM12" s="59"/>
      <c r="CN12" s="5" t="s">
        <v>77</v>
      </c>
      <c r="CO12" s="39">
        <f>[31]Summary!$H10</f>
        <v>0</v>
      </c>
      <c r="CP12" s="39">
        <f>[31]Summary!$I10</f>
        <v>0</v>
      </c>
      <c r="CQ12" s="39">
        <f>[31]Summary!$J10</f>
        <v>0</v>
      </c>
      <c r="CR12" s="41">
        <f>[31]Summary!$K10</f>
        <v>0</v>
      </c>
      <c r="CS12" s="59"/>
      <c r="CT12" s="5" t="s">
        <v>77</v>
      </c>
      <c r="CU12" s="39">
        <f>[32]Summary!$H10</f>
        <v>0</v>
      </c>
      <c r="CV12" s="39">
        <f>[32]Summary!$I10</f>
        <v>0</v>
      </c>
      <c r="CW12" s="39">
        <f>[32]Summary!$J10</f>
        <v>0</v>
      </c>
      <c r="CX12" s="41">
        <f>[32]Summary!$K10</f>
        <v>0</v>
      </c>
      <c r="CY12" s="59"/>
      <c r="CZ12" s="5" t="s">
        <v>77</v>
      </c>
      <c r="DA12" s="39">
        <f>[33]Summary!$H10</f>
        <v>0</v>
      </c>
      <c r="DB12" s="39">
        <f>[33]Summary!$I10</f>
        <v>0</v>
      </c>
      <c r="DC12" s="39">
        <f>[33]Summary!$J10</f>
        <v>0</v>
      </c>
      <c r="DD12" s="41">
        <f>[33]Summary!$K10</f>
        <v>0</v>
      </c>
      <c r="DE12" s="59"/>
      <c r="DF12" s="5" t="s">
        <v>77</v>
      </c>
      <c r="DG12" s="39">
        <f>[34]Summary!$H10</f>
        <v>0</v>
      </c>
      <c r="DH12" s="39">
        <f>[34]Summary!$I10</f>
        <v>0</v>
      </c>
      <c r="DI12" s="39">
        <f>[34]Summary!$J10</f>
        <v>0</v>
      </c>
      <c r="DJ12" s="41">
        <f>[34]Summary!$K10</f>
        <v>0</v>
      </c>
      <c r="DK12" s="59"/>
      <c r="DL12" s="5" t="s">
        <v>77</v>
      </c>
      <c r="DM12" s="39">
        <f>[35]Summary!$H10</f>
        <v>0</v>
      </c>
      <c r="DN12" s="39">
        <f>[35]Summary!$I10</f>
        <v>0</v>
      </c>
      <c r="DO12" s="39">
        <f>[35]Summary!$J10</f>
        <v>0</v>
      </c>
      <c r="DP12" s="41">
        <f>[35]Summary!$K10</f>
        <v>0</v>
      </c>
      <c r="DQ12" s="59"/>
      <c r="DR12" s="5" t="s">
        <v>77</v>
      </c>
      <c r="DS12" s="39">
        <f>[36]Summary!$H10</f>
        <v>0</v>
      </c>
      <c r="DT12" s="39">
        <f>[36]Summary!$I10</f>
        <v>0</v>
      </c>
      <c r="DU12" s="39">
        <f>[36]Summary!$J10</f>
        <v>0</v>
      </c>
      <c r="DV12" s="41">
        <f>[36]Summary!$K10</f>
        <v>0</v>
      </c>
      <c r="DW12" s="59"/>
      <c r="DX12" s="5" t="s">
        <v>77</v>
      </c>
      <c r="DY12" s="39">
        <f>[36]Summary_PV!$H10</f>
        <v>0</v>
      </c>
      <c r="DZ12" s="39">
        <f>[36]Summary_PV!$I10</f>
        <v>0</v>
      </c>
      <c r="EA12" s="39">
        <f>[36]Summary_PV!$J10</f>
        <v>0</v>
      </c>
      <c r="EB12" s="41">
        <f>[36]Summary_PV!$K10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 s="53" customFormat="1">
      <c r="B13" s="5" t="s">
        <v>78</v>
      </c>
      <c r="C13" s="39">
        <f>[18]Summary!$H11</f>
        <v>0</v>
      </c>
      <c r="D13" s="39">
        <f>[18]Summary!$I11</f>
        <v>0</v>
      </c>
      <c r="E13" s="39">
        <f>[18]Summary!$J11</f>
        <v>0</v>
      </c>
      <c r="F13" s="41">
        <f>[18]Summary!$K11</f>
        <v>0</v>
      </c>
      <c r="G13" s="59"/>
      <c r="H13" s="5" t="s">
        <v>78</v>
      </c>
      <c r="I13" s="39">
        <f>[17]Summary!$H11</f>
        <v>0</v>
      </c>
      <c r="J13" s="39">
        <f>[17]Summary!$I11</f>
        <v>0</v>
      </c>
      <c r="K13" s="39">
        <f>[17]Summary!$J11</f>
        <v>0</v>
      </c>
      <c r="L13" s="41">
        <f>[17]Summary!$K11</f>
        <v>0</v>
      </c>
      <c r="M13" s="59"/>
      <c r="N13" s="5" t="s">
        <v>78</v>
      </c>
      <c r="O13" s="39">
        <f>[16]Summary!$H11</f>
        <v>0</v>
      </c>
      <c r="P13" s="39">
        <f>[16]Summary!$I11</f>
        <v>0</v>
      </c>
      <c r="Q13" s="39">
        <f>[16]Summary!$J11</f>
        <v>0</v>
      </c>
      <c r="R13" s="41">
        <f>[16]Summary!$K11</f>
        <v>0</v>
      </c>
      <c r="S13" s="59"/>
      <c r="T13" s="5" t="s">
        <v>78</v>
      </c>
      <c r="U13" s="39">
        <f>[19]Summary!$H11</f>
        <v>0</v>
      </c>
      <c r="V13" s="39">
        <f>[19]Summary!$I11</f>
        <v>0</v>
      </c>
      <c r="W13" s="39">
        <f>[19]Summary!$J11</f>
        <v>0</v>
      </c>
      <c r="X13" s="41">
        <f>[19]Summary!$K11</f>
        <v>0</v>
      </c>
      <c r="Y13" s="59"/>
      <c r="Z13" s="5" t="s">
        <v>78</v>
      </c>
      <c r="AA13" s="39">
        <f>[20]Summary!$H11</f>
        <v>0</v>
      </c>
      <c r="AB13" s="39">
        <f>[20]Summary!$I11</f>
        <v>0</v>
      </c>
      <c r="AC13" s="39">
        <f>[20]Summary!$J11</f>
        <v>0</v>
      </c>
      <c r="AD13" s="41">
        <f>[20]Summary!$K11</f>
        <v>0</v>
      </c>
      <c r="AE13" s="59"/>
      <c r="AF13" s="5" t="s">
        <v>78</v>
      </c>
      <c r="AG13" s="39">
        <f>[21]Summary!$H11</f>
        <v>0</v>
      </c>
      <c r="AH13" s="39">
        <f>[21]Summary!$I11</f>
        <v>0</v>
      </c>
      <c r="AI13" s="39">
        <f>[21]Summary!$J11</f>
        <v>0</v>
      </c>
      <c r="AJ13" s="41">
        <f>[21]Summary!$K11</f>
        <v>0</v>
      </c>
      <c r="AK13" s="59"/>
      <c r="AL13" s="5" t="s">
        <v>78</v>
      </c>
      <c r="AM13" s="39">
        <f>[22]Summary!$H11</f>
        <v>0</v>
      </c>
      <c r="AN13" s="39">
        <f>[22]Summary!$I11</f>
        <v>0</v>
      </c>
      <c r="AO13" s="39">
        <f>[22]Summary!$J11</f>
        <v>0</v>
      </c>
      <c r="AP13" s="41">
        <f>[22]Summary!$K11</f>
        <v>0</v>
      </c>
      <c r="AQ13" s="59"/>
      <c r="AR13" s="5" t="s">
        <v>78</v>
      </c>
      <c r="AS13" s="39">
        <f>[23]Summary!$H11</f>
        <v>0</v>
      </c>
      <c r="AT13" s="39">
        <f>[23]Summary!$I11</f>
        <v>0</v>
      </c>
      <c r="AU13" s="39">
        <f>[23]Summary!$J11</f>
        <v>0</v>
      </c>
      <c r="AV13" s="41">
        <f>[23]Summary!$K11</f>
        <v>0</v>
      </c>
      <c r="AW13" s="59"/>
      <c r="AX13" s="5" t="s">
        <v>78</v>
      </c>
      <c r="AY13" s="39">
        <f>[24]Summary!$H11</f>
        <v>0</v>
      </c>
      <c r="AZ13" s="39">
        <f>[24]Summary!$I11</f>
        <v>0</v>
      </c>
      <c r="BA13" s="39">
        <f>[24]Summary!$J11</f>
        <v>0</v>
      </c>
      <c r="BB13" s="41">
        <f>[24]Summary!$K11</f>
        <v>0</v>
      </c>
      <c r="BC13" s="59"/>
      <c r="BD13" s="5" t="s">
        <v>78</v>
      </c>
      <c r="BE13" s="39">
        <f>[25]Summary!$H11</f>
        <v>0</v>
      </c>
      <c r="BF13" s="39">
        <f>[25]Summary!$I11</f>
        <v>0</v>
      </c>
      <c r="BG13" s="39">
        <f>[25]Summary!$J11</f>
        <v>0</v>
      </c>
      <c r="BH13" s="41">
        <f>[25]Summary!$K11</f>
        <v>0</v>
      </c>
      <c r="BI13" s="59"/>
      <c r="BJ13" s="5" t="s">
        <v>78</v>
      </c>
      <c r="BK13" s="39">
        <f>[26]Summary!$H11</f>
        <v>0</v>
      </c>
      <c r="BL13" s="39">
        <f>[26]Summary!$I11</f>
        <v>0</v>
      </c>
      <c r="BM13" s="39">
        <f>[26]Summary!$J11</f>
        <v>0</v>
      </c>
      <c r="BN13" s="41">
        <f>[26]Summary!$K11</f>
        <v>0</v>
      </c>
      <c r="BO13" s="59"/>
      <c r="BP13" s="5" t="s">
        <v>78</v>
      </c>
      <c r="BQ13" s="39">
        <f>[27]Summary!$H11</f>
        <v>0</v>
      </c>
      <c r="BR13" s="39">
        <f>[27]Summary!$I11</f>
        <v>0</v>
      </c>
      <c r="BS13" s="39">
        <f>[27]Summary!$J11</f>
        <v>0</v>
      </c>
      <c r="BT13" s="41">
        <f>[27]Summary!$K11</f>
        <v>0</v>
      </c>
      <c r="BU13" s="59"/>
      <c r="BV13" s="5" t="s">
        <v>78</v>
      </c>
      <c r="BW13" s="39">
        <f>[28]Summary!$H11</f>
        <v>0</v>
      </c>
      <c r="BX13" s="39">
        <f>[28]Summary!$I11</f>
        <v>0</v>
      </c>
      <c r="BY13" s="39">
        <f>[28]Summary!$J11</f>
        <v>0</v>
      </c>
      <c r="BZ13" s="41">
        <f>[28]Summary!$K11</f>
        <v>0</v>
      </c>
      <c r="CA13" s="59"/>
      <c r="CB13" s="5" t="s">
        <v>78</v>
      </c>
      <c r="CC13" s="39">
        <f>[29]Summary!$H11</f>
        <v>0</v>
      </c>
      <c r="CD13" s="39">
        <f>[29]Summary!$I11</f>
        <v>0</v>
      </c>
      <c r="CE13" s="39">
        <f>[29]Summary!$J11</f>
        <v>0</v>
      </c>
      <c r="CF13" s="41">
        <f>[29]Summary!$K11</f>
        <v>0</v>
      </c>
      <c r="CG13" s="59"/>
      <c r="CH13" s="5" t="s">
        <v>78</v>
      </c>
      <c r="CI13" s="39">
        <f>[30]Summary!$H11</f>
        <v>0</v>
      </c>
      <c r="CJ13" s="39">
        <f>[30]Summary!$I11</f>
        <v>0</v>
      </c>
      <c r="CK13" s="39">
        <f>[30]Summary!$J11</f>
        <v>0</v>
      </c>
      <c r="CL13" s="41">
        <f>[30]Summary!$K11</f>
        <v>0</v>
      </c>
      <c r="CM13" s="59"/>
      <c r="CN13" s="5" t="s">
        <v>78</v>
      </c>
      <c r="CO13" s="39">
        <f>[31]Summary!$H11</f>
        <v>0</v>
      </c>
      <c r="CP13" s="39">
        <f>[31]Summary!$I11</f>
        <v>0</v>
      </c>
      <c r="CQ13" s="39">
        <f>[31]Summary!$J11</f>
        <v>0</v>
      </c>
      <c r="CR13" s="41">
        <f>[31]Summary!$K11</f>
        <v>0</v>
      </c>
      <c r="CS13" s="59"/>
      <c r="CT13" s="5" t="s">
        <v>78</v>
      </c>
      <c r="CU13" s="39">
        <f>[32]Summary!$H11</f>
        <v>0</v>
      </c>
      <c r="CV13" s="39">
        <f>[32]Summary!$I11</f>
        <v>0</v>
      </c>
      <c r="CW13" s="39">
        <f>[32]Summary!$J11</f>
        <v>0</v>
      </c>
      <c r="CX13" s="41">
        <f>[32]Summary!$K11</f>
        <v>0</v>
      </c>
      <c r="CY13" s="59"/>
      <c r="CZ13" s="5" t="s">
        <v>78</v>
      </c>
      <c r="DA13" s="39">
        <f>[33]Summary!$H11</f>
        <v>0</v>
      </c>
      <c r="DB13" s="39">
        <f>[33]Summary!$I11</f>
        <v>0</v>
      </c>
      <c r="DC13" s="39">
        <f>[33]Summary!$J11</f>
        <v>0</v>
      </c>
      <c r="DD13" s="41">
        <f>[33]Summary!$K11</f>
        <v>0</v>
      </c>
      <c r="DE13" s="59"/>
      <c r="DF13" s="5" t="s">
        <v>78</v>
      </c>
      <c r="DG13" s="39">
        <f>[34]Summary!$H11</f>
        <v>0</v>
      </c>
      <c r="DH13" s="39">
        <f>[34]Summary!$I11</f>
        <v>0</v>
      </c>
      <c r="DI13" s="39">
        <f>[34]Summary!$J11</f>
        <v>0</v>
      </c>
      <c r="DJ13" s="41">
        <f>[34]Summary!$K11</f>
        <v>0</v>
      </c>
      <c r="DK13" s="59"/>
      <c r="DL13" s="5" t="s">
        <v>78</v>
      </c>
      <c r="DM13" s="39">
        <f>[35]Summary!$H11</f>
        <v>0</v>
      </c>
      <c r="DN13" s="39">
        <f>[35]Summary!$I11</f>
        <v>0</v>
      </c>
      <c r="DO13" s="39">
        <f>[35]Summary!$J11</f>
        <v>0</v>
      </c>
      <c r="DP13" s="41">
        <f>[35]Summary!$K11</f>
        <v>0</v>
      </c>
      <c r="DQ13" s="59"/>
      <c r="DR13" s="5" t="s">
        <v>78</v>
      </c>
      <c r="DS13" s="39">
        <f>[36]Summary!$H11</f>
        <v>0</v>
      </c>
      <c r="DT13" s="39">
        <f>[36]Summary!$I11</f>
        <v>0</v>
      </c>
      <c r="DU13" s="39">
        <f>[36]Summary!$J11</f>
        <v>0</v>
      </c>
      <c r="DV13" s="41">
        <f>[36]Summary!$K11</f>
        <v>0</v>
      </c>
      <c r="DW13" s="59"/>
      <c r="DX13" s="5" t="s">
        <v>78</v>
      </c>
      <c r="DY13" s="39">
        <f>[36]Summary_PV!$H11</f>
        <v>0</v>
      </c>
      <c r="DZ13" s="39">
        <f>[36]Summary_PV!$I11</f>
        <v>0</v>
      </c>
      <c r="EA13" s="39">
        <f>[36]Summary_PV!$J11</f>
        <v>0</v>
      </c>
      <c r="EB13" s="41">
        <f>[36]Summary_PV!$K11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s="53" customFormat="1" ht="30">
      <c r="B14" s="5" t="s">
        <v>79</v>
      </c>
      <c r="C14" s="39">
        <f>[18]Summary!$H12</f>
        <v>0</v>
      </c>
      <c r="D14" s="39">
        <f>[18]Summary!$I12</f>
        <v>-61.680000000000007</v>
      </c>
      <c r="E14" s="39">
        <f>[18]Summary!$J12</f>
        <v>17.213760000000008</v>
      </c>
      <c r="F14" s="52">
        <f>[18]Summary!$K12</f>
        <v>-105.17376000000003</v>
      </c>
      <c r="G14" s="59"/>
      <c r="H14" s="5" t="s">
        <v>79</v>
      </c>
      <c r="I14" s="39">
        <f>[17]Summary!$H12</f>
        <v>0</v>
      </c>
      <c r="J14" s="39">
        <f>[17]Summary!$I12</f>
        <v>-280.32000000000016</v>
      </c>
      <c r="K14" s="39">
        <f>[17]Summary!$J12</f>
        <v>18.920640000000105</v>
      </c>
      <c r="L14" s="52">
        <f>[17]Summary!$K12</f>
        <v>4.4793599999999287</v>
      </c>
      <c r="M14" s="59"/>
      <c r="N14" s="5" t="s">
        <v>79</v>
      </c>
      <c r="O14" s="39">
        <f>[16]Summary!$H12</f>
        <v>0</v>
      </c>
      <c r="P14" s="39">
        <f>[16]Summary!$I12</f>
        <v>-310.20000000000016</v>
      </c>
      <c r="Q14" s="39">
        <f>[16]Summary!$J12</f>
        <v>39.730559999999883</v>
      </c>
      <c r="R14" s="52">
        <f>[16]Summary!$K12</f>
        <v>40.909440000000188</v>
      </c>
      <c r="S14" s="59"/>
      <c r="T14" s="5" t="s">
        <v>79</v>
      </c>
      <c r="U14" s="39">
        <f>[19]Summary!$H12</f>
        <v>0</v>
      </c>
      <c r="V14" s="39">
        <f>[19]Summary!$I12</f>
        <v>-42.240000000000038</v>
      </c>
      <c r="W14" s="39">
        <f>[19]Summary!$J12</f>
        <v>22.052160000000029</v>
      </c>
      <c r="X14" s="52">
        <f>[19]Summary!$K12</f>
        <v>6.0278399999999692</v>
      </c>
      <c r="Y14" s="59"/>
      <c r="Z14" s="5" t="s">
        <v>79</v>
      </c>
      <c r="AA14" s="39">
        <f>[20]Summary!$H12</f>
        <v>0</v>
      </c>
      <c r="AB14" s="39">
        <f>[20]Summary!$I12</f>
        <v>-64.560000000000201</v>
      </c>
      <c r="AC14" s="39">
        <f>[20]Summary!$J12</f>
        <v>28.487040000000235</v>
      </c>
      <c r="AD14" s="52">
        <f>[20]Summary!$K12</f>
        <v>-37.607040000000126</v>
      </c>
      <c r="AE14" s="59"/>
      <c r="AF14" s="5" t="s">
        <v>79</v>
      </c>
      <c r="AG14" s="39">
        <f>[21]Summary!$H12</f>
        <v>0</v>
      </c>
      <c r="AH14" s="39">
        <f>[21]Summary!$I12</f>
        <v>-56.279999999999887</v>
      </c>
      <c r="AI14" s="39">
        <f>[21]Summary!$J12</f>
        <v>22.980480000000057</v>
      </c>
      <c r="AJ14" s="52">
        <f>[21]Summary!$K12</f>
        <v>69.419519999999892</v>
      </c>
      <c r="AK14" s="59"/>
      <c r="AL14" s="5" t="s">
        <v>79</v>
      </c>
      <c r="AM14" s="39">
        <f>[22]Summary!$H12</f>
        <v>0</v>
      </c>
      <c r="AN14" s="39">
        <f>[22]Summary!$I12</f>
        <v>-135.11999999999998</v>
      </c>
      <c r="AO14" s="39">
        <f>[22]Summary!$J12</f>
        <v>22.051199999999852</v>
      </c>
      <c r="AP14" s="52">
        <f>[22]Summary!$K12</f>
        <v>19.348800000000267</v>
      </c>
      <c r="AQ14" s="59"/>
      <c r="AR14" s="5" t="s">
        <v>79</v>
      </c>
      <c r="AS14" s="39">
        <f>[23]Summary!$H12</f>
        <v>0</v>
      </c>
      <c r="AT14" s="39">
        <f>[23]Summary!$I12</f>
        <v>-174.23999999999995</v>
      </c>
      <c r="AU14" s="39">
        <f>[23]Summary!$J12</f>
        <v>14.848319999999944</v>
      </c>
      <c r="AV14" s="52">
        <f>[23]Summary!$K12</f>
        <v>4.1116800000000353</v>
      </c>
      <c r="AW14" s="59"/>
      <c r="AX14" s="5" t="s">
        <v>79</v>
      </c>
      <c r="AY14" s="39">
        <f>[24]Summary!$H12</f>
        <v>0</v>
      </c>
      <c r="AZ14" s="39">
        <f>[24]Summary!$I12</f>
        <v>-577.44000000000005</v>
      </c>
      <c r="BA14" s="39">
        <f>[24]Summary!$J12</f>
        <v>33.859200000000044</v>
      </c>
      <c r="BB14" s="52">
        <f>[24]Summary!$K12</f>
        <v>30.940800000000024</v>
      </c>
      <c r="BC14" s="59"/>
      <c r="BD14" s="5" t="s">
        <v>79</v>
      </c>
      <c r="BE14" s="39">
        <f>[25]Summary!$H12</f>
        <v>0</v>
      </c>
      <c r="BF14" s="39">
        <f>[25]Summary!$I12</f>
        <v>-80.879999999999939</v>
      </c>
      <c r="BG14" s="39">
        <f>[25]Summary!$J12</f>
        <v>30.743999999999971</v>
      </c>
      <c r="BH14" s="52">
        <f>[25]Summary!$K12</f>
        <v>51.335999999999984</v>
      </c>
      <c r="BI14" s="59"/>
      <c r="BJ14" s="5" t="s">
        <v>79</v>
      </c>
      <c r="BK14" s="39">
        <f>[26]Summary!$H12</f>
        <v>0</v>
      </c>
      <c r="BL14" s="39">
        <f>[26]Summary!$I12</f>
        <v>-236.6399999999999</v>
      </c>
      <c r="BM14" s="39">
        <f>[26]Summary!$J12</f>
        <v>50.11007999999984</v>
      </c>
      <c r="BN14" s="52">
        <f>[26]Summary!$K12</f>
        <v>13.369920000000235</v>
      </c>
      <c r="BO14" s="59"/>
      <c r="BP14" s="5" t="s">
        <v>79</v>
      </c>
      <c r="BQ14" s="39">
        <f>[27]Summary!$H12</f>
        <v>0</v>
      </c>
      <c r="BR14" s="39">
        <f>[27]Summary!$I12</f>
        <v>-69.120000000000061</v>
      </c>
      <c r="BS14" s="39">
        <f>[27]Summary!$J12</f>
        <v>19.187519999999978</v>
      </c>
      <c r="BT14" s="52">
        <f>[27]Summary!$K12</f>
        <v>34.33247999999999</v>
      </c>
      <c r="BU14" s="59"/>
      <c r="BV14" s="5" t="s">
        <v>79</v>
      </c>
      <c r="BW14" s="39">
        <f>[28]Summary!$H12</f>
        <v>0</v>
      </c>
      <c r="BX14" s="39">
        <f>[28]Summary!$I12</f>
        <v>-101.5200000000001</v>
      </c>
      <c r="BY14" s="39">
        <f>[28]Summary!$J12</f>
        <v>15.997439999999969</v>
      </c>
      <c r="BZ14" s="52">
        <f>[28]Summary!$K12</f>
        <v>57.322560000000109</v>
      </c>
      <c r="CA14" s="59"/>
      <c r="CB14" s="5" t="s">
        <v>79</v>
      </c>
      <c r="CC14" s="39">
        <f>[29]Summary!$H12</f>
        <v>0</v>
      </c>
      <c r="CD14" s="39">
        <f>[29]Summary!$I12</f>
        <v>-113.03999999999968</v>
      </c>
      <c r="CE14" s="39">
        <f>[29]Summary!$J12</f>
        <v>-67.373759999999834</v>
      </c>
      <c r="CF14" s="52">
        <f>[29]Summary!$K12</f>
        <v>1803.1737599999999</v>
      </c>
      <c r="CG14" s="59"/>
      <c r="CH14" s="5" t="s">
        <v>79</v>
      </c>
      <c r="CI14" s="39">
        <f>[30]Summary!$H12</f>
        <v>0</v>
      </c>
      <c r="CJ14" s="39">
        <f>[30]Summary!$I12</f>
        <v>-34.679999999999922</v>
      </c>
      <c r="CK14" s="39">
        <f>[30]Summary!$J12</f>
        <v>18.818880000000036</v>
      </c>
      <c r="CL14" s="52">
        <f>[30]Summary!$K12</f>
        <v>-13.178879999999964</v>
      </c>
      <c r="CM14" s="59"/>
      <c r="CN14" s="5" t="s">
        <v>79</v>
      </c>
      <c r="CO14" s="39">
        <f>[31]Summary!$H12</f>
        <v>0</v>
      </c>
      <c r="CP14" s="39">
        <f>[31]Summary!$I12</f>
        <v>-87.24</v>
      </c>
      <c r="CQ14" s="39">
        <f>[31]Summary!$J12</f>
        <v>28.522560000000084</v>
      </c>
      <c r="CR14" s="52">
        <f>[31]Summary!$K12</f>
        <v>33.87743999999995</v>
      </c>
      <c r="CS14" s="59"/>
      <c r="CT14" s="5" t="s">
        <v>79</v>
      </c>
      <c r="CU14" s="39">
        <f>[32]Summary!$H12</f>
        <v>0</v>
      </c>
      <c r="CV14" s="39">
        <f>[32]Summary!$I12</f>
        <v>-43.199999999999932</v>
      </c>
      <c r="CW14" s="39">
        <f>[32]Summary!$J12</f>
        <v>14.324160000000049</v>
      </c>
      <c r="CX14" s="52">
        <f>[32]Summary!$K12</f>
        <v>9.1958399999999614</v>
      </c>
      <c r="CY14" s="59"/>
      <c r="CZ14" s="5" t="s">
        <v>79</v>
      </c>
      <c r="DA14" s="39">
        <f>[33]Summary!$H12</f>
        <v>0</v>
      </c>
      <c r="DB14" s="39">
        <f>[33]Summary!$I12</f>
        <v>-134.87999999999985</v>
      </c>
      <c r="DC14" s="39">
        <f>[33]Summary!$J12</f>
        <v>21.817919999999816</v>
      </c>
      <c r="DD14" s="52">
        <f>[33]Summary!$K12</f>
        <v>32.782080000000235</v>
      </c>
      <c r="DE14" s="59"/>
      <c r="DF14" s="5" t="s">
        <v>79</v>
      </c>
      <c r="DG14" s="39">
        <f>[34]Summary!$H12</f>
        <v>0</v>
      </c>
      <c r="DH14" s="39">
        <f>[34]Summary!$I12</f>
        <v>-100.44000000000014</v>
      </c>
      <c r="DI14" s="39">
        <f>[34]Summary!$J12</f>
        <v>19.628160000000008</v>
      </c>
      <c r="DJ14" s="52">
        <f>[34]Summary!$K12</f>
        <v>-72.188159999999954</v>
      </c>
      <c r="DK14" s="59"/>
      <c r="DL14" s="5" t="s">
        <v>79</v>
      </c>
      <c r="DM14" s="39">
        <f>[35]Summary!$H12</f>
        <v>0</v>
      </c>
      <c r="DN14" s="39">
        <f>[35]Summary!$I12</f>
        <v>-705481.6799999997</v>
      </c>
      <c r="DO14" s="39">
        <f>[35]Summary!$J12</f>
        <v>2896344.1891200002</v>
      </c>
      <c r="DP14" s="52">
        <f>[35]Summary!$K12</f>
        <v>4190691.4800000004</v>
      </c>
      <c r="DQ14" s="59"/>
      <c r="DR14" s="5" t="s">
        <v>79</v>
      </c>
      <c r="DS14" s="39">
        <f>[36]Summary!$H12</f>
        <v>0</v>
      </c>
      <c r="DT14" s="39">
        <f>[36]Summary!$I12</f>
        <v>-87.96000000000015</v>
      </c>
      <c r="DU14" s="39">
        <f>[36]Summary!$J12</f>
        <v>-56.779200000000003</v>
      </c>
      <c r="DV14" s="52">
        <f>[36]Summary!$K12</f>
        <v>-12.120000000000147</v>
      </c>
      <c r="DW14" s="59"/>
      <c r="DX14" s="5" t="s">
        <v>79</v>
      </c>
      <c r="DY14" s="39">
        <f>[36]Summary_PV!$H12</f>
        <v>0</v>
      </c>
      <c r="DZ14" s="39">
        <f>[36]Summary_PV!$I12</f>
        <v>-161.16000000000017</v>
      </c>
      <c r="EA14" s="39">
        <f>[36]Summary_PV!$J12</f>
        <v>29.166720000000169</v>
      </c>
      <c r="EB14" s="52">
        <f>[36]Summary_PV!$K12</f>
        <v>42.833280000000087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s="53" customFormat="1" ht="15.75" thickBot="1">
      <c r="B15" s="42" t="s">
        <v>95</v>
      </c>
      <c r="C15" s="43">
        <f>SUM(C11:C14)</f>
        <v>21</v>
      </c>
      <c r="D15" s="43">
        <f>SUM(D11:D14)</f>
        <v>29.760000000000048</v>
      </c>
      <c r="E15" s="43">
        <f>SUM(E11:E14)</f>
        <v>17.213760000000008</v>
      </c>
      <c r="F15" s="44">
        <f>SUM(F11:F14)</f>
        <v>-105.17376000000003</v>
      </c>
      <c r="G15" s="59"/>
      <c r="H15" s="42" t="s">
        <v>95</v>
      </c>
      <c r="I15" s="43">
        <f>SUM(I11:I14)</f>
        <v>87.359999999999928</v>
      </c>
      <c r="J15" s="43">
        <f>SUM(J11:J14)</f>
        <v>-266.52</v>
      </c>
      <c r="K15" s="43">
        <f>SUM(K11:K14)</f>
        <v>18.920640000000105</v>
      </c>
      <c r="L15" s="44">
        <f>SUM(L11:L14)</f>
        <v>4.4793599999999287</v>
      </c>
      <c r="M15" s="59"/>
      <c r="N15" s="42" t="s">
        <v>95</v>
      </c>
      <c r="O15" s="43">
        <f>SUM(O11:O14)</f>
        <v>136.82263199999989</v>
      </c>
      <c r="P15" s="43">
        <f>SUM(P11:P14)</f>
        <v>-387.17482799999999</v>
      </c>
      <c r="Q15" s="43">
        <f>SUM(Q11:Q14)</f>
        <v>39.730559999999883</v>
      </c>
      <c r="R15" s="44">
        <f>SUM(R11:R14)</f>
        <v>40.909440000000188</v>
      </c>
      <c r="S15" s="59"/>
      <c r="T15" s="42" t="s">
        <v>95</v>
      </c>
      <c r="U15" s="43">
        <f>SUM(U11:U14)</f>
        <v>14.280000000000015</v>
      </c>
      <c r="V15" s="43">
        <f>SUM(V11:V14)</f>
        <v>-61.439999999999969</v>
      </c>
      <c r="W15" s="43">
        <f>SUM(W11:W14)</f>
        <v>22.052160000000029</v>
      </c>
      <c r="X15" s="44">
        <f>SUM(X11:X14)</f>
        <v>6.0278399999999692</v>
      </c>
      <c r="Y15" s="59"/>
      <c r="Z15" s="42" t="s">
        <v>95</v>
      </c>
      <c r="AA15" s="43">
        <f>SUM(AA11:AA14)</f>
        <v>14.760000000000048</v>
      </c>
      <c r="AB15" s="43">
        <f>SUM(AB11:AB14)</f>
        <v>-93.240000000000208</v>
      </c>
      <c r="AC15" s="43">
        <f>SUM(AC11:AC14)</f>
        <v>28.487040000000235</v>
      </c>
      <c r="AD15" s="44">
        <f>SUM(AD11:AD14)</f>
        <v>-37.607040000000126</v>
      </c>
      <c r="AE15" s="59"/>
      <c r="AF15" s="42" t="s">
        <v>95</v>
      </c>
      <c r="AG15" s="43">
        <f>SUM(AG11:AG14)</f>
        <v>56.640000000000072</v>
      </c>
      <c r="AH15" s="43">
        <f>SUM(AH11:AH14)</f>
        <v>-75.239999999999952</v>
      </c>
      <c r="AI15" s="43">
        <f>SUM(AI11:AI14)</f>
        <v>22.980480000000057</v>
      </c>
      <c r="AJ15" s="44">
        <f>SUM(AJ11:AJ14)</f>
        <v>69.419519999999892</v>
      </c>
      <c r="AK15" s="59"/>
      <c r="AL15" s="42" t="s">
        <v>95</v>
      </c>
      <c r="AM15" s="43">
        <f>SUM(AM11:AM14)</f>
        <v>41.759999999999962</v>
      </c>
      <c r="AN15" s="43">
        <f>SUM(AN11:AN14)</f>
        <v>-5.3999999999998636</v>
      </c>
      <c r="AO15" s="43">
        <f>SUM(AO11:AO14)</f>
        <v>22.051199999999852</v>
      </c>
      <c r="AP15" s="44">
        <f>SUM(AP11:AP14)</f>
        <v>19.348800000000267</v>
      </c>
      <c r="AQ15" s="59"/>
      <c r="AR15" s="42" t="s">
        <v>95</v>
      </c>
      <c r="AS15" s="43">
        <f>SUM(AS11:AS14)</f>
        <v>37.560000000000031</v>
      </c>
      <c r="AT15" s="43">
        <f>SUM(AT11:AT14)</f>
        <v>-241.43999999999997</v>
      </c>
      <c r="AU15" s="43">
        <f>SUM(AU11:AU14)</f>
        <v>14.848319999999944</v>
      </c>
      <c r="AV15" s="44">
        <f>SUM(AV11:AV14)</f>
        <v>4.1116800000000353</v>
      </c>
      <c r="AW15" s="59"/>
      <c r="AX15" s="42" t="s">
        <v>95</v>
      </c>
      <c r="AY15" s="43">
        <f>SUM(AY11:AY14)</f>
        <v>17.880000000000109</v>
      </c>
      <c r="AZ15" s="43">
        <f>SUM(AZ11:AZ14)</f>
        <v>-343.7999999999999</v>
      </c>
      <c r="BA15" s="43">
        <f>SUM(BA11:BA14)</f>
        <v>33.859200000000044</v>
      </c>
      <c r="BB15" s="44">
        <f>SUM(BB11:BB14)</f>
        <v>30.940800000000024</v>
      </c>
      <c r="BC15" s="59"/>
      <c r="BD15" s="42" t="s">
        <v>95</v>
      </c>
      <c r="BE15" s="43">
        <f>SUM(BE11:BE14)</f>
        <v>33.000000000000085</v>
      </c>
      <c r="BF15" s="43">
        <f>SUM(BF11:BF14)</f>
        <v>-123.11999999999998</v>
      </c>
      <c r="BG15" s="43">
        <f>SUM(BG11:BG14)</f>
        <v>30.743999999999971</v>
      </c>
      <c r="BH15" s="44">
        <f>SUM(BH11:BH14)</f>
        <v>51.335999999999984</v>
      </c>
      <c r="BI15" s="59"/>
      <c r="BJ15" s="42" t="s">
        <v>95</v>
      </c>
      <c r="BK15" s="43">
        <f>SUM(BK11:BK14)</f>
        <v>105.00000000000009</v>
      </c>
      <c r="BL15" s="43">
        <f>SUM(BL11:BL14)</f>
        <v>-218.52</v>
      </c>
      <c r="BM15" s="43">
        <f>SUM(BM11:BM14)</f>
        <v>50.11007999999984</v>
      </c>
      <c r="BN15" s="44">
        <f>SUM(BN11:BN14)</f>
        <v>13.369920000000235</v>
      </c>
      <c r="BO15" s="59"/>
      <c r="BP15" s="42" t="s">
        <v>95</v>
      </c>
      <c r="BQ15" s="43">
        <f>SUM(BQ11:BQ14)</f>
        <v>263.64</v>
      </c>
      <c r="BR15" s="43">
        <f>SUM(BR11:BR14)</f>
        <v>-106.92000000000004</v>
      </c>
      <c r="BS15" s="43">
        <f>SUM(BS11:BS14)</f>
        <v>19.187519999999978</v>
      </c>
      <c r="BT15" s="44">
        <f>SUM(BT11:BT14)</f>
        <v>34.33247999999999</v>
      </c>
      <c r="BU15" s="59"/>
      <c r="BV15" s="42" t="s">
        <v>95</v>
      </c>
      <c r="BW15" s="43">
        <f>SUM(BW11:BW14)</f>
        <v>41.640000000000029</v>
      </c>
      <c r="BX15" s="43">
        <f>SUM(BX11:BX14)</f>
        <v>-136.56</v>
      </c>
      <c r="BY15" s="43">
        <f>SUM(BY11:BY14)</f>
        <v>15.997439999999969</v>
      </c>
      <c r="BZ15" s="44">
        <f>SUM(BZ11:BZ14)</f>
        <v>57.322560000000109</v>
      </c>
      <c r="CA15" s="59"/>
      <c r="CB15" s="42" t="s">
        <v>95</v>
      </c>
      <c r="CC15" s="43">
        <f>SUM(CC11:CC14)</f>
        <v>31.440000000000055</v>
      </c>
      <c r="CD15" s="43">
        <f>SUM(CD11:CD14)</f>
        <v>-1784.64</v>
      </c>
      <c r="CE15" s="43">
        <f>SUM(CE11:CE14)</f>
        <v>-67.373759999999834</v>
      </c>
      <c r="CF15" s="44">
        <f>SUM(CF11:CF14)</f>
        <v>1803.1737599999999</v>
      </c>
      <c r="CG15" s="59"/>
      <c r="CH15" s="42" t="s">
        <v>95</v>
      </c>
      <c r="CI15" s="43">
        <f>SUM(CI11:CI14)</f>
        <v>20.160000000000082</v>
      </c>
      <c r="CJ15" s="43">
        <f>SUM(CJ11:CJ14)</f>
        <v>-68.760000000000048</v>
      </c>
      <c r="CK15" s="43">
        <f>SUM(CK11:CK14)</f>
        <v>18.818880000000036</v>
      </c>
      <c r="CL15" s="44">
        <f>SUM(CL11:CL14)</f>
        <v>-13.178879999999964</v>
      </c>
      <c r="CM15" s="59"/>
      <c r="CN15" s="42" t="s">
        <v>95</v>
      </c>
      <c r="CO15" s="43">
        <f>SUM(CO11:CO14)</f>
        <v>50.999999999999915</v>
      </c>
      <c r="CP15" s="43">
        <f>SUM(CP11:CP14)</f>
        <v>-110.16000000000004</v>
      </c>
      <c r="CQ15" s="43">
        <f>SUM(CQ11:CQ14)</f>
        <v>28.522560000000084</v>
      </c>
      <c r="CR15" s="44">
        <f>SUM(CR11:CR14)</f>
        <v>33.87743999999995</v>
      </c>
      <c r="CS15" s="59"/>
      <c r="CT15" s="42" t="s">
        <v>95</v>
      </c>
      <c r="CU15" s="43">
        <f>SUM(CU11:CU14)</f>
        <v>6.7200000000000273</v>
      </c>
      <c r="CV15" s="43">
        <f>SUM(CV11:CV14)</f>
        <v>-52.08</v>
      </c>
      <c r="CW15" s="43">
        <f>SUM(CW11:CW14)</f>
        <v>14.324160000000049</v>
      </c>
      <c r="CX15" s="44">
        <f>SUM(CX11:CX14)</f>
        <v>9.1958399999999614</v>
      </c>
      <c r="CY15" s="59"/>
      <c r="CZ15" s="42" t="s">
        <v>95</v>
      </c>
      <c r="DA15" s="43">
        <f>SUM(DA11:DA14)</f>
        <v>-251.04000000000002</v>
      </c>
      <c r="DB15" s="43">
        <f>SUM(DB11:DB14)</f>
        <v>90.960000000000036</v>
      </c>
      <c r="DC15" s="43">
        <f>SUM(DC11:DC14)</f>
        <v>21.817919999999816</v>
      </c>
      <c r="DD15" s="44">
        <f>SUM(DD11:DD14)</f>
        <v>32.782080000000235</v>
      </c>
      <c r="DE15" s="59"/>
      <c r="DF15" s="42" t="s">
        <v>95</v>
      </c>
      <c r="DG15" s="43">
        <f>SUM(DG11:DG14)</f>
        <v>42.95999999999998</v>
      </c>
      <c r="DH15" s="43">
        <f>SUM(DH11:DH14)</f>
        <v>-105.24000000000004</v>
      </c>
      <c r="DI15" s="43">
        <f>SUM(DI11:DI14)</f>
        <v>19.628160000000008</v>
      </c>
      <c r="DJ15" s="44">
        <f>SUM(DJ11:DJ14)</f>
        <v>-72.188159999999954</v>
      </c>
      <c r="DK15" s="59"/>
      <c r="DL15" s="42" t="s">
        <v>95</v>
      </c>
      <c r="DM15" s="43">
        <f>SUM(DM11:DM14)</f>
        <v>0</v>
      </c>
      <c r="DN15" s="43">
        <f>SUM(DN11:DN14)</f>
        <v>-762279.83999999927</v>
      </c>
      <c r="DO15" s="43">
        <f>SUM(DO11:DO14)</f>
        <v>2896344.1891200002</v>
      </c>
      <c r="DP15" s="44">
        <f>SUM(DP11:DP14)</f>
        <v>4190691.4800000004</v>
      </c>
      <c r="DQ15" s="59"/>
      <c r="DR15" s="42" t="s">
        <v>95</v>
      </c>
      <c r="DS15" s="43">
        <f>SUM(DS11:DS14)</f>
        <v>60.239999999999952</v>
      </c>
      <c r="DT15" s="43">
        <f>SUM(DT11:DT14)</f>
        <v>58.319999999999567</v>
      </c>
      <c r="DU15" s="43">
        <f>SUM(DU11:DU14)</f>
        <v>-56.779200000000003</v>
      </c>
      <c r="DV15" s="44">
        <f>SUM(DV11:DV14)</f>
        <v>-12.120000000000147</v>
      </c>
      <c r="DW15" s="59"/>
      <c r="DX15" s="42" t="s">
        <v>95</v>
      </c>
      <c r="DY15" s="43">
        <f>SUM(DY11:DY14)</f>
        <v>71.760000000000048</v>
      </c>
      <c r="DZ15" s="43">
        <f>SUM(DZ11:DZ14)</f>
        <v>-234.72000000000028</v>
      </c>
      <c r="EA15" s="43">
        <f>SUM(EA11:EA14)</f>
        <v>29.166720000000169</v>
      </c>
      <c r="EB15" s="44">
        <f>SUM(EB11:EB14)</f>
        <v>42.833280000000087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s="53" customFormat="1" ht="60">
      <c r="B16" s="46" t="s">
        <v>54</v>
      </c>
      <c r="C16" s="47">
        <f>(C15/C9)</f>
        <v>6.4361897756528147E-2</v>
      </c>
      <c r="D16" s="54">
        <f>D15/(C15+C9)</f>
        <v>8.569454042847284E-2</v>
      </c>
      <c r="E16" s="54">
        <f>E15/(D15+C15+C9)</f>
        <v>4.5654996817313831E-2</v>
      </c>
      <c r="F16" s="55">
        <f>F15/(E15+D15+C15+C9)</f>
        <v>-0.26676666317652875</v>
      </c>
      <c r="G16" s="59"/>
      <c r="H16" s="46" t="s">
        <v>54</v>
      </c>
      <c r="I16" s="47">
        <f>(I15/I9)</f>
        <v>0.14235432147047308</v>
      </c>
      <c r="J16" s="54">
        <f>J15/(I15+I9)</f>
        <v>-0.38017802122560768</v>
      </c>
      <c r="K16" s="54">
        <f>K15/(J15+I15+I9)</f>
        <v>4.3543772438553133E-2</v>
      </c>
      <c r="L16" s="55">
        <f>L15/(K15+J15+I15+I9)</f>
        <v>9.8786028530656791E-3</v>
      </c>
      <c r="M16" s="59"/>
      <c r="N16" s="46" t="s">
        <v>54</v>
      </c>
      <c r="O16" s="47">
        <f>(O15/O9)</f>
        <v>0.17621967855645165</v>
      </c>
      <c r="P16" s="54">
        <f>P15/(O15+O9)</f>
        <v>-0.42395048581117384</v>
      </c>
      <c r="Q16" s="54">
        <f>Q15/(P15+O15+O9)</f>
        <v>7.5521897810218772E-2</v>
      </c>
      <c r="R16" s="55">
        <f>R15/(Q15+P15+O15+O9)</f>
        <v>7.2302362119222724E-2</v>
      </c>
      <c r="S16" s="59"/>
      <c r="T16" s="46" t="s">
        <v>54</v>
      </c>
      <c r="U16" s="47">
        <f>(U15/U9)</f>
        <v>4.7429254683140756E-2</v>
      </c>
      <c r="V16" s="54">
        <f>V15/(U15+U9)</f>
        <v>-0.19482496194824955</v>
      </c>
      <c r="W16" s="54">
        <f>W15/(V15+U15+U9)</f>
        <v>8.6846880907372526E-2</v>
      </c>
      <c r="X16" s="55">
        <f>X15/(W15+V15+U15+U9)</f>
        <v>2.1842203213541425E-2</v>
      </c>
      <c r="Y16" s="59"/>
      <c r="Z16" s="46" t="s">
        <v>54</v>
      </c>
      <c r="AA16" s="47">
        <f>(AA15/AA9)</f>
        <v>1.8224922210697939E-2</v>
      </c>
      <c r="AB16" s="54">
        <f>AB15/(AA15+AA9)</f>
        <v>-0.11306752037252643</v>
      </c>
      <c r="AC16" s="54">
        <f>AC15/(AB15+AA15+AA9)</f>
        <v>3.8948646431501553E-2</v>
      </c>
      <c r="AD16" s="55">
        <f>AD15/(AC15+AB15+AA15+AA9)</f>
        <v>-4.9490303190326969E-2</v>
      </c>
      <c r="AE16" s="59"/>
      <c r="AF16" s="46" t="s">
        <v>54</v>
      </c>
      <c r="AG16" s="47">
        <f>(AG15/AG9)</f>
        <v>0.12136796091540258</v>
      </c>
      <c r="AH16" s="54">
        <f>AH15/(AG15+AG9)</f>
        <v>-0.14377436367805538</v>
      </c>
      <c r="AI16" s="54">
        <f>AI15/(AH15+AG15+AG9)</f>
        <v>5.128655597214795E-2</v>
      </c>
      <c r="AJ16" s="55">
        <f>AJ15/(AI15+AH15+AG15+AG9)</f>
        <v>0.14736859266988367</v>
      </c>
      <c r="AK16" s="59"/>
      <c r="AL16" s="46" t="s">
        <v>54</v>
      </c>
      <c r="AM16" s="47">
        <f>(AM15/AM9)</f>
        <v>7.6332529063391039E-2</v>
      </c>
      <c r="AN16" s="54">
        <f>AN15/(AM15+AM9)</f>
        <v>-9.1705726513142179E-3</v>
      </c>
      <c r="AO16" s="54">
        <f>AO15/(AN15+AM15+AM9)</f>
        <v>3.7795146030439888E-2</v>
      </c>
      <c r="AP16" s="55">
        <f>AP15/(AO15+AN15+AM15+AM9)</f>
        <v>3.1955542871639209E-2</v>
      </c>
      <c r="AQ16" s="59"/>
      <c r="AR16" s="46" t="s">
        <v>54</v>
      </c>
      <c r="AS16" s="47">
        <f>(AS15/AS9)</f>
        <v>7.5530888030888102E-2</v>
      </c>
      <c r="AT16" s="54">
        <f>AT15/(AS15+AS9)</f>
        <v>-0.4514247251514471</v>
      </c>
      <c r="AU16" s="54">
        <f>AU15/(AT15+AS15+AS9)</f>
        <v>5.0607770961145E-2</v>
      </c>
      <c r="AV16" s="55">
        <f>AV15/(AU15+AT15+AS15+AS9)</f>
        <v>1.3338856153376717E-2</v>
      </c>
      <c r="AW16" s="59"/>
      <c r="AX16" s="46" t="s">
        <v>54</v>
      </c>
      <c r="AY16" s="47">
        <f>(AY15/AY9)</f>
        <v>1.4195884146341552E-2</v>
      </c>
      <c r="AZ16" s="54">
        <f>AZ15/(AY15+AY9)</f>
        <v>-0.26914044152184119</v>
      </c>
      <c r="BA16" s="54">
        <f>BA15/(AZ15+AY15+AY9)</f>
        <v>3.6267352185090022E-2</v>
      </c>
      <c r="BB16" s="55">
        <f>BB15/(BA15+AZ15+AY15+AY9)</f>
        <v>3.198150371612573E-2</v>
      </c>
      <c r="BC16" s="59"/>
      <c r="BD16" s="46" t="s">
        <v>54</v>
      </c>
      <c r="BE16" s="47">
        <f>(BE15/BE9)</f>
        <v>5.4326353220071261E-2</v>
      </c>
      <c r="BF16" s="54">
        <f>BF15/(BE15+BE9)</f>
        <v>-0.19224283305227652</v>
      </c>
      <c r="BG16" s="54">
        <f>BG15/(BF15+BE15+BE9)</f>
        <v>5.9429366736256026E-2</v>
      </c>
      <c r="BH16" s="55">
        <f>BH15/(BG15+BF15+BE15+BE9)</f>
        <v>9.366789280084073E-2</v>
      </c>
      <c r="BI16" s="59"/>
      <c r="BJ16" s="46" t="s">
        <v>54</v>
      </c>
      <c r="BK16" s="47">
        <f>(BK15/BK9)</f>
        <v>0.15112262521588959</v>
      </c>
      <c r="BL16" s="54">
        <f>BL15/(BK15+BK9)</f>
        <v>-0.27321830457614404</v>
      </c>
      <c r="BM16" s="54">
        <f>BM15/(BL15+BK15+BK9)</f>
        <v>8.620644095788578E-2</v>
      </c>
      <c r="BN16" s="55">
        <f>BN15/(BM15+BL15+BK15+BK9)</f>
        <v>2.117537228332798E-2</v>
      </c>
      <c r="BO16" s="59"/>
      <c r="BP16" s="46" t="s">
        <v>54</v>
      </c>
      <c r="BQ16" s="47">
        <f>(BQ15/BQ9)</f>
        <v>1.7464228934817165</v>
      </c>
      <c r="BR16" s="54">
        <f>BR15/(BQ15+BQ9)</f>
        <v>-0.25788712011577436</v>
      </c>
      <c r="BS16" s="54">
        <f>BS15/(BR15+BQ15+BQ9)</f>
        <v>6.2361934477379033E-2</v>
      </c>
      <c r="BT16" s="55">
        <f>BT15/(BS15+BR15+BQ15+BQ9)</f>
        <v>0.10503484714541229</v>
      </c>
      <c r="BU16" s="59"/>
      <c r="BV16" s="46" t="s">
        <v>54</v>
      </c>
      <c r="BW16" s="47">
        <f>(BW15/BW9)</f>
        <v>0.11373320222877754</v>
      </c>
      <c r="BX16" s="54">
        <f>BX15/(BW15+BW9)</f>
        <v>-0.33490288404944085</v>
      </c>
      <c r="BY16" s="54">
        <f>BY15/(BX15+BW15+BW9)</f>
        <v>5.8987610619468916E-2</v>
      </c>
      <c r="BZ16" s="55">
        <f>BZ15/(BY15+BX15+BW15+BW9)</f>
        <v>0.19959286545172591</v>
      </c>
      <c r="CA16" s="59"/>
      <c r="CB16" s="46" t="s">
        <v>54</v>
      </c>
      <c r="CC16" s="47">
        <f>(CC15/CC9)</f>
        <v>6.4516129032258174E-2</v>
      </c>
      <c r="CD16" s="54">
        <f>CD15/(CC15+CC9)</f>
        <v>-3.440203562340967</v>
      </c>
      <c r="CE16" s="54">
        <f>CE15/(CD15+CC15+CC9)</f>
        <v>5.3222864726514225E-2</v>
      </c>
      <c r="CF16" s="55">
        <f>CF15/(CE15+CD15+CC15+CC9)</f>
        <v>-1.3524610348745614</v>
      </c>
      <c r="CG16" s="59"/>
      <c r="CH16" s="46" t="s">
        <v>54</v>
      </c>
      <c r="CI16" s="47">
        <f>(CI15/CI9)</f>
        <v>4.1136141038198015E-2</v>
      </c>
      <c r="CJ16" s="54">
        <f>CJ15/(CI15+CI9)</f>
        <v>-0.13476011288805279</v>
      </c>
      <c r="CK16" s="54">
        <f>CK15/(CJ15+CI15+CI9)</f>
        <v>4.2626800761076465E-2</v>
      </c>
      <c r="CL16" s="55">
        <f>CL15/(CK15+CJ15+CI15+CI9)</f>
        <v>-2.8631136360792283E-2</v>
      </c>
      <c r="CM16" s="59"/>
      <c r="CN16" s="46" t="s">
        <v>54</v>
      </c>
      <c r="CO16" s="47">
        <f>(CO15/CO9)</f>
        <v>0.10398825544409084</v>
      </c>
      <c r="CP16" s="54">
        <f>CP15/(CO15+CO9)</f>
        <v>-0.20345744680851074</v>
      </c>
      <c r="CQ16" s="54">
        <f>CQ15/(CP15+CO15+CO9)</f>
        <v>6.6134668892598988E-2</v>
      </c>
      <c r="CR16" s="55">
        <f>CR15/(CQ15+CP15+CO15+CO9)</f>
        <v>7.3678232674476513E-2</v>
      </c>
      <c r="CS16" s="59"/>
      <c r="CT16" s="46" t="s">
        <v>54</v>
      </c>
      <c r="CU16" s="47">
        <f>(CU15/CU9)</f>
        <v>2.5078369905956216E-2</v>
      </c>
      <c r="CV16" s="54">
        <f>CV15/(CU15+CU9)</f>
        <v>-0.18960244648318042</v>
      </c>
      <c r="CW16" s="54">
        <f>CW15/(CV15+CU15+CU9)</f>
        <v>6.4349326145552777E-2</v>
      </c>
      <c r="CX16" s="55">
        <f>CX15/(CW15+CV15+CU15+CU9)</f>
        <v>3.8813432956773843E-2</v>
      </c>
      <c r="CY16" s="59"/>
      <c r="CZ16" s="46" t="s">
        <v>54</v>
      </c>
      <c r="DA16" s="47">
        <f>(DA15/DA9)</f>
        <v>-0.38105646630236795</v>
      </c>
      <c r="DB16" s="54">
        <f>DB15/(DA15+DA9)</f>
        <v>0.22307239552678051</v>
      </c>
      <c r="DC16" s="54">
        <f>DC15/(DB15+DA15+DA9)</f>
        <v>4.3747834456207516E-2</v>
      </c>
      <c r="DD16" s="55">
        <f>DD15/(DC15+DB15+DA15+DA9)</f>
        <v>6.297731392940642E-2</v>
      </c>
      <c r="DE16" s="59"/>
      <c r="DF16" s="46" t="s">
        <v>54</v>
      </c>
      <c r="DG16" s="47">
        <f>(DG15/DG9)</f>
        <v>7.2882736156351755E-2</v>
      </c>
      <c r="DH16" s="54">
        <f>DH15/(DG15+DG9)</f>
        <v>-0.16641366223908921</v>
      </c>
      <c r="DI16" s="54">
        <f>DI15/(DH15+DG15+DG9)</f>
        <v>3.7233781015251557E-2</v>
      </c>
      <c r="DJ16" s="55">
        <f>DJ15/(DI15+DH15+DG15+DG9)</f>
        <v>-0.13202217107261421</v>
      </c>
      <c r="DK16" s="59"/>
      <c r="DL16" s="46" t="s">
        <v>54</v>
      </c>
      <c r="DM16" s="47">
        <f>(DM15/DM9)</f>
        <v>0</v>
      </c>
      <c r="DN16" s="54">
        <f>DN15/(DM15+DM9)</f>
        <v>-0.37107597587968622</v>
      </c>
      <c r="DO16" s="54">
        <f>DO15/(DN15+DM15+DM9)</f>
        <v>2.2418181959700174</v>
      </c>
      <c r="DP16" s="55">
        <f>DP15/(DO15+DN15+DM15+DM9)</f>
        <v>1.0005694833911278</v>
      </c>
      <c r="DQ16" s="59"/>
      <c r="DR16" s="46" t="s">
        <v>54</v>
      </c>
      <c r="DS16" s="47">
        <f>(DS15/DS9)</f>
        <v>8.7198193503560797E-2</v>
      </c>
      <c r="DT16" s="54">
        <f>DT15/(DS15+DS9)</f>
        <v>7.764818661127916E-2</v>
      </c>
      <c r="DU16" s="54">
        <f>DU15/(DT15+DS15+DS9)</f>
        <v>-7.0149740548554523E-2</v>
      </c>
      <c r="DV16" s="55">
        <f>DV15/(DU15+DT15+DS15+DS9)</f>
        <v>-1.6103727135896525E-2</v>
      </c>
      <c r="DW16" s="59"/>
      <c r="DX16" s="46" t="s">
        <v>54</v>
      </c>
      <c r="DY16" s="47">
        <f>(DY15/DY9)</f>
        <v>7.9871777748096756E-2</v>
      </c>
      <c r="DZ16" s="54">
        <f>DZ15/(DY15+DY9)</f>
        <v>-0.2419294990723565</v>
      </c>
      <c r="EA16" s="54">
        <f>EA15/(DZ15+DY15+DY9)</f>
        <v>3.9656713982705413E-2</v>
      </c>
      <c r="EB16" s="55">
        <f>EB15/(EA15+DZ15+DY15+DY9)</f>
        <v>5.6017084595615725E-2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s="53" customFormat="1" ht="90.75" thickBot="1">
      <c r="B17" s="8" t="s">
        <v>80</v>
      </c>
      <c r="C17" s="48">
        <f>C15/C9</f>
        <v>6.4361897756528147E-2</v>
      </c>
      <c r="D17" s="48">
        <f>SUM(C15:D15)/C9</f>
        <v>0.15557190143435101</v>
      </c>
      <c r="E17" s="48">
        <f>SUM(C15:E15)/C9</f>
        <v>0.2083295329165136</v>
      </c>
      <c r="F17" s="49">
        <f t="array" ref="F17">SUM(C15:F15/C9)</f>
        <v>-0.11401250459727838</v>
      </c>
      <c r="G17" s="59"/>
      <c r="H17" s="8" t="s">
        <v>80</v>
      </c>
      <c r="I17" s="48">
        <f>I15/I9</f>
        <v>0.14235432147047308</v>
      </c>
      <c r="J17" s="48">
        <f>SUM(I15:J15)/I9</f>
        <v>-0.29194368400469306</v>
      </c>
      <c r="K17" s="48">
        <f>SUM(I15:K15)/I9</f>
        <v>-0.26111224090731316</v>
      </c>
      <c r="L17" s="49">
        <f t="array" ref="L17">SUM(I15:L15/I9)</f>
        <v>-0.25381306218224486</v>
      </c>
      <c r="M17" s="59"/>
      <c r="N17" s="8" t="s">
        <v>80</v>
      </c>
      <c r="O17" s="48">
        <f>O15/O9</f>
        <v>0.17621967855645165</v>
      </c>
      <c r="P17" s="48">
        <f>SUM(O15:P15)/O9</f>
        <v>-0.32243922558821875</v>
      </c>
      <c r="Q17" s="48">
        <f>SUM(O15:Q15)/O9</f>
        <v>-0.27126855002287953</v>
      </c>
      <c r="R17" s="49">
        <f t="array" ref="R17">SUM(O15:R15/O9)</f>
        <v>-0.21857954483896752</v>
      </c>
      <c r="S17" s="59"/>
      <c r="T17" s="8" t="s">
        <v>80</v>
      </c>
      <c r="U17" s="48">
        <f>U15/U9</f>
        <v>4.7429254683140756E-2</v>
      </c>
      <c r="V17" s="48">
        <f>SUM(U15:V15)/U9</f>
        <v>-0.15663611000398553</v>
      </c>
      <c r="W17" s="48">
        <f>SUM(U15:W15)/U9</f>
        <v>-8.3392586687923251E-2</v>
      </c>
      <c r="X17" s="49">
        <f t="array" ref="X17">SUM(U15:X15/U9)</f>
        <v>-6.3371861299322291E-2</v>
      </c>
      <c r="Y17" s="59"/>
      <c r="Z17" s="8" t="s">
        <v>80</v>
      </c>
      <c r="AA17" s="48">
        <f>AA15/AA9</f>
        <v>1.8224922210697939E-2</v>
      </c>
      <c r="AB17" s="48">
        <f>SUM(AA15:AB15)/AA9</f>
        <v>-9.6903244925174284E-2</v>
      </c>
      <c r="AC17" s="48">
        <f>SUM(AA15:AC15)/AA9</f>
        <v>-6.1728848718328538E-2</v>
      </c>
      <c r="AD17" s="49">
        <f t="array" ref="AD17">SUM(AA15:AD15/AA9)</f>
        <v>-0.1081641724699956</v>
      </c>
      <c r="AE17" s="59"/>
      <c r="AF17" s="8" t="s">
        <v>80</v>
      </c>
      <c r="AG17" s="48">
        <f>AG15/AG9</f>
        <v>0.12136796091540258</v>
      </c>
      <c r="AH17" s="48">
        <f>SUM(AG15:AH15)/AG9</f>
        <v>-3.9856004114167912E-2</v>
      </c>
      <c r="AI17" s="48">
        <f>SUM(AG15:AI15)/AG9</f>
        <v>9.3864746721526032E-3</v>
      </c>
      <c r="AJ17" s="49">
        <f t="array" ref="AJ17">SUM(AG15:AJ15/AG9)</f>
        <v>0.15813833890460288</v>
      </c>
      <c r="AK17" s="59"/>
      <c r="AL17" s="8" t="s">
        <v>80</v>
      </c>
      <c r="AM17" s="48">
        <f>AM15/AM9</f>
        <v>7.6332529063391039E-2</v>
      </c>
      <c r="AN17" s="48">
        <f>SUM(AM15:AN15)/AM9</f>
        <v>6.6461943408642435E-2</v>
      </c>
      <c r="AO17" s="48">
        <f>SUM(AM15:AO15)/AM9</f>
        <v>0.1067690282956788</v>
      </c>
      <c r="AP17" s="49">
        <f t="array" ref="AP17">SUM(AM15:AP15/AM9)</f>
        <v>0.14213643342838383</v>
      </c>
      <c r="AQ17" s="59"/>
      <c r="AR17" s="8" t="s">
        <v>80</v>
      </c>
      <c r="AS17" s="48">
        <f>AS15/AS9</f>
        <v>7.5530888030888102E-2</v>
      </c>
      <c r="AT17" s="48">
        <f>SUM(AS15:AT15)/AS9</f>
        <v>-0.40999034749034741</v>
      </c>
      <c r="AU17" s="48">
        <f>SUM(AS15:AU15)/AS9</f>
        <v>-0.38013127413127412</v>
      </c>
      <c r="AV17" s="49">
        <f t="array" ref="AV17">SUM(AS15:AV15/AS9)</f>
        <v>-0.37186293436293433</v>
      </c>
      <c r="AW17" s="59"/>
      <c r="AX17" s="8" t="s">
        <v>80</v>
      </c>
      <c r="AY17" s="48">
        <f>AY15/AY9</f>
        <v>1.4195884146341552E-2</v>
      </c>
      <c r="AZ17" s="48">
        <f>SUM(AY15:AZ15)/AY9</f>
        <v>-0.25876524390243888</v>
      </c>
      <c r="BA17" s="48">
        <f>SUM(AY15:BA15)/AY9</f>
        <v>-0.23188262195121936</v>
      </c>
      <c r="BB17" s="49">
        <f t="array" ref="BB17">SUM(AY15:BB15/AY9)</f>
        <v>-0.20731707317073156</v>
      </c>
      <c r="BC17" s="59"/>
      <c r="BD17" s="8" t="s">
        <v>80</v>
      </c>
      <c r="BE17" s="48">
        <f>BE15/BE9</f>
        <v>5.4326353220071261E-2</v>
      </c>
      <c r="BF17" s="48">
        <f>SUM(BE15:BF15)/BE9</f>
        <v>-0.14836033188463041</v>
      </c>
      <c r="BG17" s="48">
        <f>SUM(BE15:BG15)/BE9</f>
        <v>-9.7747925721058754E-2</v>
      </c>
      <c r="BH17" s="49">
        <f t="array" ref="BH17">SUM(BE15:BH15/BE9)</f>
        <v>-1.3235875148162671E-2</v>
      </c>
      <c r="BI17" s="59"/>
      <c r="BJ17" s="8" t="s">
        <v>80</v>
      </c>
      <c r="BK17" s="48">
        <f>BK15/BK9</f>
        <v>0.15112262521588959</v>
      </c>
      <c r="BL17" s="48">
        <f>SUM(BK15:BL15)/BK9</f>
        <v>-0.16338514680483582</v>
      </c>
      <c r="BM17" s="48">
        <f>SUM(BK15:BM15)/BK9</f>
        <v>-9.1263557858376643E-2</v>
      </c>
      <c r="BN17" s="49">
        <f t="array" ref="BN17">SUM(BK15:BN15/BK9)</f>
        <v>-7.202072538860084E-2</v>
      </c>
      <c r="BO17" s="59"/>
      <c r="BP17" s="8" t="s">
        <v>80</v>
      </c>
      <c r="BQ17" s="48">
        <f>BQ15/BQ9</f>
        <v>1.7464228934817165</v>
      </c>
      <c r="BR17" s="48">
        <f>SUM(BQ15:BR15)/BQ9</f>
        <v>1.0381558028616846</v>
      </c>
      <c r="BS17" s="48">
        <f>SUM(BQ15:BS15)/BQ9</f>
        <v>1.1652591414944349</v>
      </c>
      <c r="BT17" s="49">
        <f t="array" ref="BT17">SUM(BQ15:BT15/BQ9)</f>
        <v>1.3926868044515095</v>
      </c>
      <c r="BU17" s="59"/>
      <c r="BV17" s="8" t="s">
        <v>80</v>
      </c>
      <c r="BW17" s="48">
        <f>BW15/BW9</f>
        <v>0.11373320222877754</v>
      </c>
      <c r="BX17" s="48">
        <f>SUM(BW15:BX15)/BW9</f>
        <v>-0.25925925925925924</v>
      </c>
      <c r="BY17" s="48">
        <f>SUM(BW15:BY15)/BW9</f>
        <v>-0.21556473287446742</v>
      </c>
      <c r="BZ17" s="49">
        <f t="array" ref="BZ17">SUM(BW15:BZ15/BW9)</f>
        <v>-5.8997050147492375E-2</v>
      </c>
      <c r="CA17" s="59"/>
      <c r="CB17" s="8" t="s">
        <v>80</v>
      </c>
      <c r="CC17" s="48">
        <f>CC15/CC9</f>
        <v>6.4516129032258174E-2</v>
      </c>
      <c r="CD17" s="48">
        <f>SUM(CC15:CD15)/CC9</f>
        <v>-3.5976360502339326</v>
      </c>
      <c r="CE17" s="48">
        <f>SUM(CC15:CE15)/CC9</f>
        <v>-3.7358896823442498</v>
      </c>
      <c r="CF17" s="49">
        <f t="array" ref="CF17">SUM(CC15:CF15/CC9)</f>
        <v>-3.5705491258310573E-2</v>
      </c>
      <c r="CG17" s="59"/>
      <c r="CH17" s="8" t="s">
        <v>80</v>
      </c>
      <c r="CI17" s="48">
        <f>CI15/CI9</f>
        <v>4.1136141038198015E-2</v>
      </c>
      <c r="CJ17" s="48">
        <f>SUM(CI15:CJ15)/CI9</f>
        <v>-9.9167482859941175E-2</v>
      </c>
      <c r="CK17" s="48">
        <f>SUM(CI15:CK15)/CI9</f>
        <v>-6.0767874632712895E-2</v>
      </c>
      <c r="CL17" s="49">
        <f t="array" ref="CL17">SUM(CI15:CL15/CI9)</f>
        <v>-8.7659157688540434E-2</v>
      </c>
      <c r="CM17" s="59"/>
      <c r="CN17" s="8" t="s">
        <v>80</v>
      </c>
      <c r="CO17" s="48">
        <f>CO15/CO9</f>
        <v>0.10398825544409084</v>
      </c>
      <c r="CP17" s="48">
        <f>SUM(CO15:CP15)/CO9</f>
        <v>-0.12062637631514582</v>
      </c>
      <c r="CQ17" s="48">
        <f>SUM(CO15:CQ15)/CO9</f>
        <v>-6.2469292879863053E-2</v>
      </c>
      <c r="CR17" s="49">
        <f t="array" ref="CR17">SUM(CO15:CR15/CO9)</f>
        <v>6.6063126988008952E-3</v>
      </c>
      <c r="CS17" s="59"/>
      <c r="CT17" s="8" t="s">
        <v>80</v>
      </c>
      <c r="CU17" s="48">
        <f>CU15/CU9</f>
        <v>2.5078369905956216E-2</v>
      </c>
      <c r="CV17" s="48">
        <f>SUM(CU15:CV15)/CU9</f>
        <v>-0.16927899686520367</v>
      </c>
      <c r="CW17" s="48">
        <f>SUM(CU15:CW15)/CU9</f>
        <v>-0.11582266009852188</v>
      </c>
      <c r="CX17" s="49">
        <f t="array" ref="CX17">SUM(CU15:CX15/CU9)</f>
        <v>-8.1504702194357237E-2</v>
      </c>
      <c r="CY17" s="59"/>
      <c r="CZ17" s="8" t="s">
        <v>80</v>
      </c>
      <c r="DA17" s="48">
        <f>DA15/DA9</f>
        <v>-0.38105646630236795</v>
      </c>
      <c r="DB17" s="48">
        <f>SUM(DA15:DB15)/DA9</f>
        <v>-0.24298724954462655</v>
      </c>
      <c r="DC17" s="48">
        <f>SUM(DA15:DC15)/DA9</f>
        <v>-0.20986958105646653</v>
      </c>
      <c r="DD17" s="49">
        <f t="array" ref="DD17">SUM(DA15:DD15/DA9)</f>
        <v>-0.16010928961748624</v>
      </c>
      <c r="DE17" s="59"/>
      <c r="DF17" s="8" t="s">
        <v>80</v>
      </c>
      <c r="DG17" s="48">
        <f>DG15/DG9</f>
        <v>7.2882736156351755E-2</v>
      </c>
      <c r="DH17" s="48">
        <f>SUM(DG15:DH15)/DG9</f>
        <v>-0.10565960912052126</v>
      </c>
      <c r="DI17" s="48">
        <f>SUM(DG15:DI15)/DG9</f>
        <v>-7.235993485342028E-2</v>
      </c>
      <c r="DJ17" s="49">
        <f t="array" ref="DJ17">SUM(DG15:DJ15/DG9)</f>
        <v>-0.194828990228013</v>
      </c>
      <c r="DK17" s="59"/>
      <c r="DL17" s="8" t="s">
        <v>80</v>
      </c>
      <c r="DM17" s="48">
        <f>DM15/DM9</f>
        <v>0</v>
      </c>
      <c r="DN17" s="48">
        <f>SUM(DM15:DN15)/DM9</f>
        <v>-0.37107597587968622</v>
      </c>
      <c r="DO17" s="48">
        <f>SUM(DM15:DO15)/DM9</f>
        <v>1.0388573452759191</v>
      </c>
      <c r="DP17" s="49">
        <f t="array" ref="DP17">SUM(DM15:DP15/DM9)</f>
        <v>3.0788757859468516</v>
      </c>
      <c r="DQ17" s="59"/>
      <c r="DR17" s="8" t="s">
        <v>80</v>
      </c>
      <c r="DS17" s="48">
        <f>DS15/DS9</f>
        <v>8.7198193503560797E-2</v>
      </c>
      <c r="DT17" s="48">
        <f>SUM(DS15:DT15)/DS9</f>
        <v>0.17161716171617089</v>
      </c>
      <c r="DU17" s="48">
        <f>SUM(DS15:DU15)/DS9</f>
        <v>8.9428521799547661E-2</v>
      </c>
      <c r="DV17" s="49">
        <f t="array" ref="DV17">SUM(DS15:DV15/DS9)</f>
        <v>7.1884662150424647E-2</v>
      </c>
      <c r="DW17" s="59"/>
      <c r="DX17" s="8" t="s">
        <v>80</v>
      </c>
      <c r="DY17" s="48">
        <f>DY15/DY9</f>
        <v>7.9871777748096756E-2</v>
      </c>
      <c r="DZ17" s="48">
        <f>SUM(DY15:DZ15)/DY9</f>
        <v>-0.18138106050487537</v>
      </c>
      <c r="EA17" s="48">
        <f>SUM(DY15:EA15)/DY9</f>
        <v>-0.14891732336049157</v>
      </c>
      <c r="EB17" s="49">
        <f t="array" ref="EB17">SUM(DY15:EB15/DY9)</f>
        <v>-0.1012421530653132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  <row r="18" spans="2:264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  <c r="IV18" s="59"/>
      <c r="IW18" s="59"/>
      <c r="IX18" s="59"/>
      <c r="IY18" s="59"/>
      <c r="IZ18" s="59"/>
      <c r="JA18" s="59"/>
      <c r="JB18" s="59"/>
      <c r="JC18" s="59"/>
      <c r="JD18" s="59"/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topLeftCell="DD3" workbookViewId="0">
      <selection activeCell="EA13" sqref="EA13"/>
    </sheetView>
  </sheetViews>
  <sheetFormatPr defaultColWidth="8.85546875" defaultRowHeight="15"/>
  <cols>
    <col min="1" max="1" width="0.85546875" style="53" customWidth="1"/>
    <col min="2" max="2" width="16.140625" style="53" customWidth="1"/>
    <col min="3" max="6" width="8.85546875" style="53"/>
    <col min="7" max="7" width="0.85546875" style="53" customWidth="1"/>
    <col min="8" max="8" width="10.140625" style="53" customWidth="1"/>
    <col min="9" max="9" width="8.5703125" style="53" bestFit="1" customWidth="1"/>
    <col min="10" max="10" width="8.5703125" style="53" customWidth="1"/>
    <col min="11" max="12" width="7.42578125" style="53" bestFit="1" customWidth="1"/>
    <col min="13" max="13" width="0.85546875" style="53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style="53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style="53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style="53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style="53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style="53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style="53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style="53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style="53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style="53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style="53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style="53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style="53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style="53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style="53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style="53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style="53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style="53" customWidth="1"/>
    <col min="116" max="116" width="10.140625" style="53" customWidth="1"/>
    <col min="117" max="117" width="8.5703125" style="53" bestFit="1" customWidth="1"/>
    <col min="118" max="120" width="10.85546875" style="53" customWidth="1"/>
    <col min="121" max="121" width="0.85546875" style="53" customWidth="1"/>
    <col min="122" max="123" width="10.140625" style="53" customWidth="1"/>
    <col min="124" max="126" width="8.85546875" style="53"/>
    <col min="127" max="127" width="0.85546875" style="53" customWidth="1"/>
    <col min="128" max="129" width="10.140625" style="53" customWidth="1"/>
    <col min="130" max="132" width="8.85546875" style="53"/>
    <col min="133" max="133" width="0.85546875" style="53" customWidth="1"/>
    <col min="134" max="135" width="10.140625" style="53" customWidth="1"/>
    <col min="136" max="138" width="8.85546875" style="53"/>
    <col min="139" max="139" width="0.85546875" style="53" customWidth="1"/>
    <col min="140" max="141" width="10.140625" style="53" customWidth="1"/>
    <col min="142" max="144" width="8.85546875" style="53"/>
    <col min="145" max="145" width="0.85546875" style="53" customWidth="1"/>
    <col min="146" max="147" width="10.140625" style="53" customWidth="1"/>
    <col min="148" max="150" width="8.85546875" style="53"/>
    <col min="151" max="151" width="0.85546875" style="53" customWidth="1"/>
    <col min="152" max="153" width="10.140625" style="53" customWidth="1"/>
    <col min="154" max="156" width="8.85546875" style="53"/>
    <col min="157" max="157" width="0.85546875" style="53" customWidth="1"/>
    <col min="158" max="159" width="10.140625" style="53" customWidth="1"/>
    <col min="160" max="162" width="8.85546875" style="53"/>
    <col min="163" max="163" width="0.85546875" style="53" customWidth="1"/>
    <col min="164" max="165" width="10.140625" style="53" customWidth="1"/>
    <col min="166" max="168" width="8.85546875" style="53"/>
    <col min="169" max="169" width="0.85546875" style="53" customWidth="1"/>
    <col min="170" max="171" width="10.140625" style="53" customWidth="1"/>
    <col min="172" max="174" width="8.85546875" style="53"/>
    <col min="175" max="175" width="0.85546875" style="53" customWidth="1"/>
    <col min="176" max="177" width="10.140625" style="53" customWidth="1"/>
    <col min="178" max="180" width="8.85546875" style="53"/>
    <col min="181" max="181" width="0.85546875" style="53" customWidth="1"/>
    <col min="182" max="183" width="10.140625" style="53" customWidth="1"/>
    <col min="184" max="186" width="8.85546875" style="53"/>
    <col min="187" max="187" width="0.85546875" style="53" customWidth="1"/>
    <col min="188" max="189" width="10.140625" style="53" customWidth="1"/>
    <col min="190" max="192" width="8.85546875" style="53"/>
    <col min="193" max="193" width="0.85546875" style="53" customWidth="1"/>
    <col min="194" max="195" width="10.140625" style="53" customWidth="1"/>
    <col min="196" max="198" width="8.85546875" style="53"/>
    <col min="199" max="199" width="0.85546875" style="53" customWidth="1"/>
    <col min="200" max="201" width="10.140625" style="53" customWidth="1"/>
    <col min="202" max="204" width="8.85546875" style="53"/>
    <col min="205" max="205" width="0.85546875" style="53" customWidth="1"/>
    <col min="206" max="207" width="10.140625" style="53" customWidth="1"/>
    <col min="208" max="210" width="8.85546875" style="53"/>
    <col min="211" max="211" width="0.85546875" style="53" customWidth="1"/>
    <col min="212" max="213" width="10.140625" style="53" customWidth="1"/>
    <col min="214" max="216" width="8.85546875" style="53"/>
    <col min="217" max="217" width="0.85546875" style="53" customWidth="1"/>
    <col min="218" max="219" width="10.140625" style="53" customWidth="1"/>
    <col min="220" max="222" width="8.85546875" style="53"/>
    <col min="223" max="223" width="0.85546875" style="53" customWidth="1"/>
    <col min="224" max="225" width="10.140625" style="53" customWidth="1"/>
    <col min="226" max="228" width="8.85546875" style="53"/>
    <col min="229" max="229" width="0.85546875" style="53" customWidth="1"/>
    <col min="230" max="231" width="10.140625" style="53" customWidth="1"/>
    <col min="232" max="234" width="8.85546875" style="53"/>
    <col min="235" max="235" width="0.85546875" style="53" customWidth="1"/>
    <col min="236" max="237" width="10.140625" style="53" customWidth="1"/>
    <col min="238" max="240" width="8.85546875" style="53"/>
    <col min="241" max="241" width="0.85546875" style="53" customWidth="1"/>
    <col min="242" max="243" width="10.140625" style="53" customWidth="1"/>
    <col min="244" max="246" width="8.85546875" style="53"/>
    <col min="247" max="247" width="0.85546875" style="53" customWidth="1"/>
    <col min="248" max="249" width="10.140625" style="53" customWidth="1"/>
    <col min="250" max="252" width="8.85546875" style="53"/>
    <col min="253" max="253" width="0.85546875" style="53" customWidth="1"/>
    <col min="254" max="255" width="10.140625" style="53" customWidth="1"/>
    <col min="256" max="258" width="8.85546875" style="53"/>
    <col min="259" max="259" width="0.85546875" style="53" customWidth="1"/>
    <col min="260" max="261" width="10.140625" style="53" customWidth="1"/>
    <col min="262" max="16384" width="8.85546875" style="53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97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86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98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ht="15.75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ht="15.75" thickBot="1">
      <c r="B9" s="38" t="e">
        <f>CONCATENATE("Current Bill"," ",#REF!)</f>
        <v>#REF!</v>
      </c>
      <c r="C9" s="39">
        <f>[18]Summary!$N$7</f>
        <v>354.71999999999997</v>
      </c>
      <c r="D9" s="39"/>
      <c r="E9" s="39"/>
      <c r="F9" s="59"/>
      <c r="G9" s="59"/>
      <c r="H9" s="38" t="str">
        <f>CONCATENATE("Current Bill"," ",[17]Summary!$N$13)</f>
        <v>Current Bill 72.4800000000001</v>
      </c>
      <c r="I9" s="39">
        <f>[17]Summary!$N$7</f>
        <v>784.8</v>
      </c>
      <c r="J9" s="39"/>
      <c r="K9" s="39"/>
      <c r="L9" s="59"/>
      <c r="M9" s="59"/>
      <c r="N9" s="38" t="str">
        <f>CONCATENATE("Current Bill"," ",[16]Summary!$N$13)</f>
        <v>Current Bill 113.175288</v>
      </c>
      <c r="O9" s="39">
        <f>[16]Summary!$N$7</f>
        <v>872.83708800000022</v>
      </c>
      <c r="P9" s="39"/>
      <c r="Q9" s="39"/>
      <c r="R9" s="59"/>
      <c r="S9" s="59"/>
      <c r="T9" s="38" t="str">
        <f>CONCATENATE("Current Bill"," ",[19]Summary!$N$13)</f>
        <v>Current Bill 33.48</v>
      </c>
      <c r="U9" s="39">
        <f>[19]Summary!$N$7</f>
        <v>307.44</v>
      </c>
      <c r="V9" s="39"/>
      <c r="W9" s="39"/>
      <c r="X9" s="59"/>
      <c r="Y9" s="59"/>
      <c r="Z9" s="38" t="str">
        <f>CONCATENATE("Current Bill"," ",[20]Summary!$N$13)</f>
        <v>Current Bill 39.96</v>
      </c>
      <c r="AA9" s="39">
        <f>[20]Summary!$N$7</f>
        <v>840.12000000000012</v>
      </c>
      <c r="AB9" s="39"/>
      <c r="AC9" s="39"/>
      <c r="AD9" s="59"/>
      <c r="AE9" s="59"/>
      <c r="AF9" s="38" t="str">
        <f>CONCATENATE("Current Bill"," ",[21]Summary!$N$13)</f>
        <v>Current Bill 52.08</v>
      </c>
      <c r="AG9" s="39">
        <f>[21]Summary!$N$7</f>
        <v>536.64</v>
      </c>
      <c r="AH9" s="39"/>
      <c r="AI9" s="39"/>
      <c r="AJ9" s="59"/>
      <c r="AK9" s="59"/>
      <c r="AL9" s="38" t="str">
        <f>CONCATENATE("Current Bill"," ",[22]Summary!$N$13)</f>
        <v>Current Bill 37.44</v>
      </c>
      <c r="AM9" s="39">
        <f>[22]Summary!$N$7</f>
        <v>556.55999999999995</v>
      </c>
      <c r="AN9" s="39"/>
      <c r="AO9" s="39"/>
      <c r="AP9" s="59"/>
      <c r="AQ9" s="59"/>
      <c r="AR9" s="38" t="str">
        <f>CONCATENATE("Current Bill"," ",[23]Summary!$N$13)</f>
        <v>Current Bill 34.8</v>
      </c>
      <c r="AS9" s="39">
        <f>[23]Summary!$N$7</f>
        <v>603.24</v>
      </c>
      <c r="AT9" s="39"/>
      <c r="AU9" s="39"/>
      <c r="AV9" s="59"/>
      <c r="AW9" s="59"/>
      <c r="AX9" s="38" t="str">
        <f>CONCATENATE("Current Bill"," ",[24]Summary!$N$13)</f>
        <v>Current Bill -18.4799999999996</v>
      </c>
      <c r="AY9" s="39">
        <f>[24]Summary!$N$7</f>
        <v>2227.08</v>
      </c>
      <c r="AZ9" s="39"/>
      <c r="BA9" s="39"/>
      <c r="BB9" s="59"/>
      <c r="BC9" s="59"/>
      <c r="BD9" s="38" t="str">
        <f>CONCATENATE("Current Bill"," ",[25]Summary!$N$13)</f>
        <v>Current Bill 34.8</v>
      </c>
      <c r="BE9" s="39">
        <f>[25]Summary!$N$7</f>
        <v>677.76</v>
      </c>
      <c r="BF9" s="39"/>
      <c r="BG9" s="39"/>
      <c r="BH9" s="59"/>
      <c r="BI9" s="59"/>
      <c r="BJ9" s="38" t="str">
        <f>CONCATENATE("Current Bill"," ",[26]Summary!$N$13)</f>
        <v>Current Bill 85.92</v>
      </c>
      <c r="BK9" s="39">
        <f>[26]Summary!$N$7</f>
        <v>731.52</v>
      </c>
      <c r="BL9" s="39"/>
      <c r="BM9" s="39"/>
      <c r="BN9" s="59"/>
      <c r="BO9" s="59"/>
      <c r="BP9" s="38" t="str">
        <f>CONCATENATE("Current Bill"," ",[27]Summary!$N$13)</f>
        <v>Current Bill 227.4</v>
      </c>
      <c r="BQ9" s="39">
        <f>[27]Summary!$N$7</f>
        <v>314.88</v>
      </c>
      <c r="BR9" s="39"/>
      <c r="BS9" s="39"/>
      <c r="BT9" s="59"/>
      <c r="BU9" s="59"/>
      <c r="BV9" s="38" t="str">
        <f>CONCATENATE("Current Bill"," ",[28]Summary!$N$13)</f>
        <v>Current Bill 45.12</v>
      </c>
      <c r="BW9" s="39">
        <f>[28]Summary!$N$7</f>
        <v>509.4</v>
      </c>
      <c r="BX9" s="39"/>
      <c r="BY9" s="39"/>
      <c r="BZ9" s="59"/>
      <c r="CA9" s="59"/>
      <c r="CB9" s="38" t="str">
        <f>CONCATENATE("Current Bill"," ",[29]Summary!$N$13)</f>
        <v>Current Bill 32.28</v>
      </c>
      <c r="CC9" s="39">
        <f>[29]Summary!$N$7</f>
        <v>461.16000000000008</v>
      </c>
      <c r="CD9" s="39"/>
      <c r="CE9" s="39"/>
      <c r="CF9" s="59"/>
      <c r="CG9" s="59"/>
      <c r="CH9" s="38" t="str">
        <f>CONCATENATE("Current Bill"," ",[30]Summary!$N$13)</f>
        <v>Current Bill 26.8799999999999</v>
      </c>
      <c r="CI9" s="39">
        <f>[30]Summary!$N$7</f>
        <v>384.48</v>
      </c>
      <c r="CJ9" s="39"/>
      <c r="CK9" s="39"/>
      <c r="CL9" s="59"/>
      <c r="CM9" s="59"/>
      <c r="CN9" s="38" t="str">
        <f>CONCATENATE("Current Bill"," ",[31]Summary!$N$13)</f>
        <v>Current Bill 48.8399999999999</v>
      </c>
      <c r="CO9" s="39">
        <f>[31]Summary!$N$7</f>
        <v>573.48</v>
      </c>
      <c r="CP9" s="39"/>
      <c r="CQ9" s="39"/>
      <c r="CR9" s="59"/>
      <c r="CS9" s="59"/>
      <c r="CT9" s="38" t="str">
        <f>CONCATENATE("Current Bill"," ",[32]Summary!$N$13)</f>
        <v>Current Bill 9.12000000000002</v>
      </c>
      <c r="CU9" s="39">
        <f>[32]Summary!$N$7</f>
        <v>221.39999999999998</v>
      </c>
      <c r="CV9" s="39"/>
      <c r="CW9" s="39"/>
      <c r="CX9" s="59"/>
      <c r="CY9" s="59"/>
      <c r="CZ9" s="38" t="str">
        <f>CONCATENATE("Current Bill"," ",[33]Summary!$N$13)</f>
        <v>Current Bill -111.84</v>
      </c>
      <c r="DA9" s="39">
        <f>[33]Summary!$N$7</f>
        <v>703.31999999999994</v>
      </c>
      <c r="DB9" s="39"/>
      <c r="DC9" s="39"/>
      <c r="DD9" s="59"/>
      <c r="DE9" s="59"/>
      <c r="DF9" s="38" t="str">
        <f>CONCATENATE("Current Bill"," ",[34]Summary!$N$13)</f>
        <v>Current Bill 40.44</v>
      </c>
      <c r="DG9" s="39">
        <f>[34]Summary!$N$7</f>
        <v>706.08</v>
      </c>
      <c r="DH9" s="39"/>
      <c r="DI9" s="39"/>
      <c r="DJ9" s="59"/>
      <c r="DK9" s="59"/>
      <c r="DL9" s="38" t="str">
        <f>CONCATENATE("Current Bill"," ",[35]Summary!$N$13)</f>
        <v>Current Bill 0</v>
      </c>
      <c r="DM9" s="39">
        <f>[35]Summary!$N$7</f>
        <v>2054241.96</v>
      </c>
      <c r="DN9" s="39"/>
      <c r="DO9" s="39"/>
      <c r="DP9" s="59"/>
      <c r="DQ9" s="59"/>
      <c r="DR9" s="38" t="str">
        <f>CONCATENATE("Current Bill"," ",[36]Summary!$N$13)</f>
        <v>Current Bill 56.52</v>
      </c>
      <c r="DS9" s="39">
        <f>[36]Summary!$N$7</f>
        <v>661.92</v>
      </c>
      <c r="DT9" s="39"/>
      <c r="DU9" s="39"/>
      <c r="DV9" s="59"/>
      <c r="DW9" s="59"/>
      <c r="DX9" s="38" t="str">
        <f>CONCATENATE("Current Bill"," ",[36]Summary_PV!$N$13)</f>
        <v>Current Bill 59.5199999999999</v>
      </c>
      <c r="DY9" s="39">
        <f>[36]Summary_PV!$N$7</f>
        <v>803.76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f>[17]Summary!$B$8</f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f>[16]Summary!$B$8</f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f>[19]Summary!$B$8</f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f>[20]Summary!$B$8</f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f>[21]Summary!$B$8</f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f>[22]Summary!$B$8</f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f>[23]Summary!$B$8</f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f>[24]Summary!$B$8</f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f>[25]Summary!$B$8</f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f>[26]Summary!$B$8</f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f>[27]Summary!$B$8</f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f>[28]Summary!$B$8</f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f>[29]Summary!$B$8</f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f>[30]Summary!$B$8</f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f>[31]Summary!$B$8</f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f>[32]Summary!$B$8</f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f>[33]Summary!$B$8</f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f>[34]Summary!$B$8</f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f>[35]Summary!$B$8</f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f>[36]Summary!$B$8</f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f>[36]Summary_PV!$B$8</f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>
      <c r="B11" s="5" t="s">
        <v>76</v>
      </c>
      <c r="C11" s="39">
        <f>[18]Summary!$N9</f>
        <v>31.559999999999988</v>
      </c>
      <c r="D11" s="39">
        <f>[18]Summary!$O9</f>
        <v>17.04000000000002</v>
      </c>
      <c r="E11" s="39">
        <f>[18]Summary!$P9</f>
        <v>0</v>
      </c>
      <c r="F11" s="41">
        <f>[18]Summary!$Q9</f>
        <v>0</v>
      </c>
      <c r="G11" s="59"/>
      <c r="H11" s="5" t="s">
        <v>76</v>
      </c>
      <c r="I11" s="39">
        <f>[17]Summary!$N9</f>
        <v>72.480000000000075</v>
      </c>
      <c r="J11" s="39">
        <f>[17]Summary!$O9</f>
        <v>37.440000000000055</v>
      </c>
      <c r="K11" s="39">
        <f>[17]Summary!$P9</f>
        <v>0</v>
      </c>
      <c r="L11" s="41">
        <f>[17]Summary!$Q9</f>
        <v>0</v>
      </c>
      <c r="M11" s="59"/>
      <c r="N11" s="5" t="s">
        <v>76</v>
      </c>
      <c r="O11" s="39">
        <f>[16]Summary!$N9</f>
        <v>113.17528799999968</v>
      </c>
      <c r="P11" s="39">
        <f>[16]Summary!$O9</f>
        <v>-10.532375999999601</v>
      </c>
      <c r="Q11" s="39">
        <f>[16]Summary!$P9</f>
        <v>0</v>
      </c>
      <c r="R11" s="41">
        <f>[16]Summary!$Q9</f>
        <v>0</v>
      </c>
      <c r="S11" s="59"/>
      <c r="T11" s="5" t="s">
        <v>76</v>
      </c>
      <c r="U11" s="39">
        <f>[19]Summary!$N9</f>
        <v>33.47999999999999</v>
      </c>
      <c r="V11" s="39">
        <f>[19]Summary!$O9</f>
        <v>-9.6000000000000085</v>
      </c>
      <c r="W11" s="39">
        <f>[19]Summary!$P9</f>
        <v>0</v>
      </c>
      <c r="X11" s="41">
        <f>[19]Summary!$Q9</f>
        <v>0</v>
      </c>
      <c r="Y11" s="59"/>
      <c r="Z11" s="5" t="s">
        <v>76</v>
      </c>
      <c r="AA11" s="39">
        <f>[20]Summary!$N9</f>
        <v>39.95999999999998</v>
      </c>
      <c r="AB11" s="39">
        <f>[20]Summary!$O9</f>
        <v>-35.159999999999911</v>
      </c>
      <c r="AC11" s="39">
        <f>[20]Summary!$P9</f>
        <v>0</v>
      </c>
      <c r="AD11" s="41">
        <f>[20]Summary!$Q9</f>
        <v>0</v>
      </c>
      <c r="AE11" s="59"/>
      <c r="AF11" s="5" t="s">
        <v>76</v>
      </c>
      <c r="AG11" s="39">
        <f>[21]Summary!$N9</f>
        <v>52.080000000000041</v>
      </c>
      <c r="AH11" s="39">
        <f>[21]Summary!$O9</f>
        <v>-9.7200000000001125</v>
      </c>
      <c r="AI11" s="39">
        <f>[21]Summary!$P9</f>
        <v>0</v>
      </c>
      <c r="AJ11" s="41">
        <f>[21]Summary!$Q9</f>
        <v>0</v>
      </c>
      <c r="AK11" s="59"/>
      <c r="AL11" s="5" t="s">
        <v>76</v>
      </c>
      <c r="AM11" s="39">
        <f>[22]Summary!$N9</f>
        <v>37.439999999999969</v>
      </c>
      <c r="AN11" s="39">
        <f>[22]Summary!$O9</f>
        <v>72.000000000000085</v>
      </c>
      <c r="AO11" s="39">
        <f>[22]Summary!$P9</f>
        <v>0</v>
      </c>
      <c r="AP11" s="41">
        <f>[22]Summary!$Q9</f>
        <v>0</v>
      </c>
      <c r="AQ11" s="59"/>
      <c r="AR11" s="5" t="s">
        <v>76</v>
      </c>
      <c r="AS11" s="39">
        <f>[23]Summary!$N9</f>
        <v>34.799999999999983</v>
      </c>
      <c r="AT11" s="39">
        <f>[23]Summary!$O9</f>
        <v>-49.439999999999969</v>
      </c>
      <c r="AU11" s="39">
        <f>[23]Summary!$P9</f>
        <v>0</v>
      </c>
      <c r="AV11" s="41">
        <f>[23]Summary!$Q9</f>
        <v>0</v>
      </c>
      <c r="AW11" s="59"/>
      <c r="AX11" s="5" t="s">
        <v>76</v>
      </c>
      <c r="AY11" s="39">
        <f>[24]Summary!$N9</f>
        <v>-18.479999999999563</v>
      </c>
      <c r="AZ11" s="39">
        <f>[24]Summary!$O9</f>
        <v>195.35999999999967</v>
      </c>
      <c r="BA11" s="39">
        <f>[24]Summary!$P9</f>
        <v>0</v>
      </c>
      <c r="BB11" s="41">
        <f>[24]Summary!$Q9</f>
        <v>0</v>
      </c>
      <c r="BC11" s="59"/>
      <c r="BD11" s="5" t="s">
        <v>76</v>
      </c>
      <c r="BE11" s="39">
        <f>[25]Summary!$N9</f>
        <v>34.799999999999983</v>
      </c>
      <c r="BF11" s="39">
        <f>[25]Summary!$O9</f>
        <v>-36.120000000000061</v>
      </c>
      <c r="BG11" s="39">
        <f>[25]Summary!$P9</f>
        <v>0</v>
      </c>
      <c r="BH11" s="41">
        <f>[25]Summary!$Q9</f>
        <v>0</v>
      </c>
      <c r="BI11" s="59"/>
      <c r="BJ11" s="5" t="s">
        <v>76</v>
      </c>
      <c r="BK11" s="39">
        <f>[26]Summary!$N9</f>
        <v>85.920000000000044</v>
      </c>
      <c r="BL11" s="39">
        <f>[26]Summary!$O9</f>
        <v>56.160000000000082</v>
      </c>
      <c r="BM11" s="39">
        <f>[26]Summary!$P9</f>
        <v>0</v>
      </c>
      <c r="BN11" s="41">
        <f>[26]Summary!$Q9</f>
        <v>0</v>
      </c>
      <c r="BO11" s="59"/>
      <c r="BP11" s="5" t="s">
        <v>76</v>
      </c>
      <c r="BQ11" s="39">
        <f>[27]Summary!$N9</f>
        <v>227.39999999999998</v>
      </c>
      <c r="BR11" s="39">
        <f>[27]Summary!$O9</f>
        <v>-32.759999999999962</v>
      </c>
      <c r="BS11" s="39">
        <f>[27]Summary!$P9</f>
        <v>0</v>
      </c>
      <c r="BT11" s="41">
        <f>[27]Summary!$Q9</f>
        <v>0</v>
      </c>
      <c r="BU11" s="59"/>
      <c r="BV11" s="5" t="s">
        <v>76</v>
      </c>
      <c r="BW11" s="39">
        <f>[28]Summary!$N9</f>
        <v>45.119999999999976</v>
      </c>
      <c r="BX11" s="39">
        <f>[28]Summary!$O9</f>
        <v>-23.03999999999985</v>
      </c>
      <c r="BY11" s="39">
        <f>[28]Summary!$P9</f>
        <v>0</v>
      </c>
      <c r="BZ11" s="41">
        <f>[28]Summary!$Q9</f>
        <v>0</v>
      </c>
      <c r="CA11" s="59"/>
      <c r="CB11" s="5" t="s">
        <v>76</v>
      </c>
      <c r="CC11" s="39">
        <f>[29]Summary!$N9</f>
        <v>32.279999999999973</v>
      </c>
      <c r="CD11" s="39">
        <f>[29]Summary!$O9</f>
        <v>-48.600000000000051</v>
      </c>
      <c r="CE11" s="39">
        <f>[29]Summary!$P9</f>
        <v>0</v>
      </c>
      <c r="CF11" s="41">
        <f>[29]Summary!$Q9</f>
        <v>0</v>
      </c>
      <c r="CG11" s="59"/>
      <c r="CH11" s="5" t="s">
        <v>76</v>
      </c>
      <c r="CI11" s="39">
        <f>[30]Summary!$N9</f>
        <v>26.879999999999939</v>
      </c>
      <c r="CJ11" s="39">
        <f>[30]Summary!$O9</f>
        <v>-31.679999999999964</v>
      </c>
      <c r="CK11" s="39">
        <f>[30]Summary!$P9</f>
        <v>0</v>
      </c>
      <c r="CL11" s="41">
        <f>[30]Summary!$Q9</f>
        <v>0</v>
      </c>
      <c r="CM11" s="59"/>
      <c r="CN11" s="5" t="s">
        <v>76</v>
      </c>
      <c r="CO11" s="39">
        <f>[31]Summary!$N9</f>
        <v>48.839999999999918</v>
      </c>
      <c r="CP11" s="39">
        <f>[31]Summary!$O9</f>
        <v>-35.04000000000002</v>
      </c>
      <c r="CQ11" s="39">
        <f>[31]Summary!$P9</f>
        <v>0</v>
      </c>
      <c r="CR11" s="41">
        <f>[31]Summary!$Q9</f>
        <v>0</v>
      </c>
      <c r="CS11" s="59"/>
      <c r="CT11" s="5" t="s">
        <v>76</v>
      </c>
      <c r="CU11" s="39">
        <f>[32]Summary!$N9</f>
        <v>9.1200000000000188</v>
      </c>
      <c r="CV11" s="39">
        <f>[32]Summary!$O9</f>
        <v>-11.280000000000015</v>
      </c>
      <c r="CW11" s="39">
        <f>[32]Summary!$P9</f>
        <v>0</v>
      </c>
      <c r="CX11" s="41">
        <f>[32]Summary!$Q9</f>
        <v>0</v>
      </c>
      <c r="CY11" s="59"/>
      <c r="CZ11" s="5" t="s">
        <v>76</v>
      </c>
      <c r="DA11" s="39">
        <f>[33]Summary!$N9</f>
        <v>-111.84</v>
      </c>
      <c r="DB11" s="39">
        <f>[33]Summary!$O9</f>
        <v>136.43999999999997</v>
      </c>
      <c r="DC11" s="39">
        <f>[33]Summary!$P9</f>
        <v>0</v>
      </c>
      <c r="DD11" s="41">
        <f>[33]Summary!$Q9</f>
        <v>0</v>
      </c>
      <c r="DE11" s="59"/>
      <c r="DF11" s="5" t="s">
        <v>76</v>
      </c>
      <c r="DG11" s="39">
        <f>[34]Summary!$N9</f>
        <v>40.439999999999969</v>
      </c>
      <c r="DH11" s="39">
        <f>[34]Summary!$O9</f>
        <v>1.9199999999999591</v>
      </c>
      <c r="DI11" s="39">
        <f>[34]Summary!$P9</f>
        <v>0</v>
      </c>
      <c r="DJ11" s="41">
        <f>[34]Summary!$Q9</f>
        <v>0</v>
      </c>
      <c r="DK11" s="59"/>
      <c r="DL11" s="5" t="s">
        <v>76</v>
      </c>
      <c r="DM11" s="39">
        <f>[35]Summary!$N9</f>
        <v>0</v>
      </c>
      <c r="DN11" s="39">
        <f>[35]Summary!$O9</f>
        <v>-24163.799999999581</v>
      </c>
      <c r="DO11" s="39">
        <f>[35]Summary!$P9</f>
        <v>0</v>
      </c>
      <c r="DP11" s="41">
        <f>[35]Summary!$Q9</f>
        <v>0</v>
      </c>
      <c r="DQ11" s="59"/>
      <c r="DR11" s="5" t="s">
        <v>76</v>
      </c>
      <c r="DS11" s="39">
        <f>[36]Summary!$N9</f>
        <v>56.52000000000001</v>
      </c>
      <c r="DT11" s="39">
        <f>[36]Summary!$O9</f>
        <v>129.12000000000006</v>
      </c>
      <c r="DU11" s="39">
        <f>[36]Summary!$P9</f>
        <v>0</v>
      </c>
      <c r="DV11" s="41">
        <f>[36]Summary!$Q9</f>
        <v>0</v>
      </c>
      <c r="DW11" s="59"/>
      <c r="DX11" s="5" t="s">
        <v>76</v>
      </c>
      <c r="DY11" s="39">
        <f>[36]Summary_PV!$N9</f>
        <v>59.519999999999925</v>
      </c>
      <c r="DZ11" s="39">
        <f>[36]Summary_PV!$O9</f>
        <v>-10.92000000000013</v>
      </c>
      <c r="EA11" s="39">
        <f>[36]Summary_PV!$P9</f>
        <v>0</v>
      </c>
      <c r="EB11" s="41">
        <f>[36]Summary_PV!$Q9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>
      <c r="B12" s="5" t="s">
        <v>77</v>
      </c>
      <c r="C12" s="39">
        <f>[18]Summary!$N10</f>
        <v>0</v>
      </c>
      <c r="D12" s="39">
        <f>[18]Summary!$O10</f>
        <v>0</v>
      </c>
      <c r="E12" s="39">
        <f>[18]Summary!$P10</f>
        <v>0</v>
      </c>
      <c r="F12" s="41">
        <f>[18]Summary!$Q10</f>
        <v>0</v>
      </c>
      <c r="G12" s="59"/>
      <c r="H12" s="5" t="s">
        <v>77</v>
      </c>
      <c r="I12" s="39">
        <f>[17]Summary!$N10</f>
        <v>0</v>
      </c>
      <c r="J12" s="39">
        <f>[17]Summary!$O10</f>
        <v>0</v>
      </c>
      <c r="K12" s="39">
        <f>[17]Summary!$P10</f>
        <v>0</v>
      </c>
      <c r="L12" s="41">
        <f>[17]Summary!$Q10</f>
        <v>0</v>
      </c>
      <c r="M12" s="59"/>
      <c r="N12" s="5" t="s">
        <v>77</v>
      </c>
      <c r="O12" s="39">
        <f>[16]Summary!$N10</f>
        <v>0</v>
      </c>
      <c r="P12" s="39">
        <f>[16]Summary!$O10</f>
        <v>0</v>
      </c>
      <c r="Q12" s="39">
        <f>[16]Summary!$P10</f>
        <v>0</v>
      </c>
      <c r="R12" s="41">
        <f>[16]Summary!$Q10</f>
        <v>0</v>
      </c>
      <c r="S12" s="59"/>
      <c r="T12" s="5" t="s">
        <v>77</v>
      </c>
      <c r="U12" s="39">
        <f>[19]Summary!$N10</f>
        <v>0</v>
      </c>
      <c r="V12" s="39">
        <f>[19]Summary!$O10</f>
        <v>0</v>
      </c>
      <c r="W12" s="39">
        <f>[19]Summary!$P10</f>
        <v>0</v>
      </c>
      <c r="X12" s="41">
        <f>[19]Summary!$Q10</f>
        <v>0</v>
      </c>
      <c r="Y12" s="59"/>
      <c r="Z12" s="5" t="s">
        <v>77</v>
      </c>
      <c r="AA12" s="39">
        <f>[20]Summary!$N10</f>
        <v>0</v>
      </c>
      <c r="AB12" s="39">
        <f>[20]Summary!$O10</f>
        <v>0</v>
      </c>
      <c r="AC12" s="39">
        <f>[20]Summary!$P10</f>
        <v>0</v>
      </c>
      <c r="AD12" s="41">
        <f>[20]Summary!$Q10</f>
        <v>0</v>
      </c>
      <c r="AE12" s="59"/>
      <c r="AF12" s="5" t="s">
        <v>77</v>
      </c>
      <c r="AG12" s="39">
        <f>[21]Summary!$N10</f>
        <v>0</v>
      </c>
      <c r="AH12" s="39">
        <f>[21]Summary!$O10</f>
        <v>0</v>
      </c>
      <c r="AI12" s="39">
        <f>[21]Summary!$P10</f>
        <v>0</v>
      </c>
      <c r="AJ12" s="41">
        <f>[21]Summary!$Q10</f>
        <v>0</v>
      </c>
      <c r="AK12" s="59"/>
      <c r="AL12" s="5" t="s">
        <v>77</v>
      </c>
      <c r="AM12" s="39">
        <f>[22]Summary!$N10</f>
        <v>0</v>
      </c>
      <c r="AN12" s="39">
        <f>[22]Summary!$O10</f>
        <v>0</v>
      </c>
      <c r="AO12" s="39">
        <f>[22]Summary!$P10</f>
        <v>0</v>
      </c>
      <c r="AP12" s="41">
        <f>[22]Summary!$Q10</f>
        <v>0</v>
      </c>
      <c r="AQ12" s="59"/>
      <c r="AR12" s="5" t="s">
        <v>77</v>
      </c>
      <c r="AS12" s="39">
        <f>[23]Summary!$N10</f>
        <v>0</v>
      </c>
      <c r="AT12" s="39">
        <f>[23]Summary!$O10</f>
        <v>0</v>
      </c>
      <c r="AU12" s="39">
        <f>[23]Summary!$P10</f>
        <v>0</v>
      </c>
      <c r="AV12" s="41">
        <f>[23]Summary!$Q10</f>
        <v>0</v>
      </c>
      <c r="AW12" s="59"/>
      <c r="AX12" s="5" t="s">
        <v>77</v>
      </c>
      <c r="AY12" s="39">
        <f>[24]Summary!$N10</f>
        <v>0</v>
      </c>
      <c r="AZ12" s="39">
        <f>[24]Summary!$O10</f>
        <v>0</v>
      </c>
      <c r="BA12" s="39">
        <f>[24]Summary!$P10</f>
        <v>0</v>
      </c>
      <c r="BB12" s="41">
        <f>[24]Summary!$Q10</f>
        <v>0</v>
      </c>
      <c r="BC12" s="59"/>
      <c r="BD12" s="5" t="s">
        <v>77</v>
      </c>
      <c r="BE12" s="39">
        <f>[25]Summary!$N10</f>
        <v>0</v>
      </c>
      <c r="BF12" s="39">
        <f>[25]Summary!$O10</f>
        <v>0</v>
      </c>
      <c r="BG12" s="39">
        <f>[25]Summary!$P10</f>
        <v>0</v>
      </c>
      <c r="BH12" s="41">
        <f>[25]Summary!$Q10</f>
        <v>0</v>
      </c>
      <c r="BI12" s="59"/>
      <c r="BJ12" s="5" t="s">
        <v>77</v>
      </c>
      <c r="BK12" s="39">
        <f>[26]Summary!$N10</f>
        <v>0</v>
      </c>
      <c r="BL12" s="39">
        <f>[26]Summary!$O10</f>
        <v>0</v>
      </c>
      <c r="BM12" s="39">
        <f>[26]Summary!$P10</f>
        <v>0</v>
      </c>
      <c r="BN12" s="41">
        <f>[26]Summary!$Q10</f>
        <v>0</v>
      </c>
      <c r="BO12" s="59"/>
      <c r="BP12" s="5" t="s">
        <v>77</v>
      </c>
      <c r="BQ12" s="39">
        <f>[27]Summary!$N10</f>
        <v>0</v>
      </c>
      <c r="BR12" s="39">
        <f>[27]Summary!$O10</f>
        <v>0</v>
      </c>
      <c r="BS12" s="39">
        <f>[27]Summary!$P10</f>
        <v>0</v>
      </c>
      <c r="BT12" s="41">
        <f>[27]Summary!$Q10</f>
        <v>0</v>
      </c>
      <c r="BU12" s="59"/>
      <c r="BV12" s="5" t="s">
        <v>77</v>
      </c>
      <c r="BW12" s="39">
        <f>[28]Summary!$N10</f>
        <v>0</v>
      </c>
      <c r="BX12" s="39">
        <f>[28]Summary!$O10</f>
        <v>0</v>
      </c>
      <c r="BY12" s="39">
        <f>[28]Summary!$P10</f>
        <v>0</v>
      </c>
      <c r="BZ12" s="41">
        <f>[28]Summary!$Q10</f>
        <v>0</v>
      </c>
      <c r="CA12" s="59"/>
      <c r="CB12" s="5" t="s">
        <v>77</v>
      </c>
      <c r="CC12" s="39">
        <f>[29]Summary!$N10</f>
        <v>0</v>
      </c>
      <c r="CD12" s="39">
        <f>[29]Summary!$O10</f>
        <v>0</v>
      </c>
      <c r="CE12" s="39">
        <f>[29]Summary!$P10</f>
        <v>0</v>
      </c>
      <c r="CF12" s="41">
        <f>[29]Summary!$Q10</f>
        <v>0</v>
      </c>
      <c r="CG12" s="59"/>
      <c r="CH12" s="5" t="s">
        <v>77</v>
      </c>
      <c r="CI12" s="39">
        <f>[30]Summary!$N10</f>
        <v>0</v>
      </c>
      <c r="CJ12" s="39">
        <f>[30]Summary!$O10</f>
        <v>0</v>
      </c>
      <c r="CK12" s="39">
        <f>[30]Summary!$P10</f>
        <v>0</v>
      </c>
      <c r="CL12" s="41">
        <f>[30]Summary!$Q10</f>
        <v>0</v>
      </c>
      <c r="CM12" s="59"/>
      <c r="CN12" s="5" t="s">
        <v>77</v>
      </c>
      <c r="CO12" s="39">
        <f>[31]Summary!$N10</f>
        <v>0</v>
      </c>
      <c r="CP12" s="39">
        <f>[31]Summary!$O10</f>
        <v>0</v>
      </c>
      <c r="CQ12" s="39">
        <f>[31]Summary!$P10</f>
        <v>0</v>
      </c>
      <c r="CR12" s="41">
        <f>[31]Summary!$Q10</f>
        <v>0</v>
      </c>
      <c r="CS12" s="59"/>
      <c r="CT12" s="5" t="s">
        <v>77</v>
      </c>
      <c r="CU12" s="39">
        <f>[32]Summary!$N10</f>
        <v>0</v>
      </c>
      <c r="CV12" s="39">
        <f>[32]Summary!$O10</f>
        <v>0</v>
      </c>
      <c r="CW12" s="39">
        <f>[32]Summary!$P10</f>
        <v>0</v>
      </c>
      <c r="CX12" s="41">
        <f>[32]Summary!$Q10</f>
        <v>0</v>
      </c>
      <c r="CY12" s="59"/>
      <c r="CZ12" s="5" t="s">
        <v>77</v>
      </c>
      <c r="DA12" s="39">
        <f>[33]Summary!$N10</f>
        <v>0</v>
      </c>
      <c r="DB12" s="39">
        <f>[33]Summary!$O10</f>
        <v>0</v>
      </c>
      <c r="DC12" s="39">
        <f>[33]Summary!$P10</f>
        <v>0</v>
      </c>
      <c r="DD12" s="41">
        <f>[33]Summary!$Q10</f>
        <v>0</v>
      </c>
      <c r="DE12" s="59"/>
      <c r="DF12" s="5" t="s">
        <v>77</v>
      </c>
      <c r="DG12" s="39">
        <f>[34]Summary!$N10</f>
        <v>0</v>
      </c>
      <c r="DH12" s="39">
        <f>[34]Summary!$O10</f>
        <v>0</v>
      </c>
      <c r="DI12" s="39">
        <f>[34]Summary!$P10</f>
        <v>0</v>
      </c>
      <c r="DJ12" s="41">
        <f>[34]Summary!$Q10</f>
        <v>0</v>
      </c>
      <c r="DK12" s="59"/>
      <c r="DL12" s="5" t="s">
        <v>77</v>
      </c>
      <c r="DM12" s="39">
        <f>[35]Summary!$N10</f>
        <v>0</v>
      </c>
      <c r="DN12" s="39">
        <f>[35]Summary!$O10</f>
        <v>0</v>
      </c>
      <c r="DO12" s="39">
        <f>[35]Summary!$P10</f>
        <v>0</v>
      </c>
      <c r="DP12" s="41">
        <f>[35]Summary!$Q10</f>
        <v>0</v>
      </c>
      <c r="DQ12" s="59"/>
      <c r="DR12" s="5" t="s">
        <v>77</v>
      </c>
      <c r="DS12" s="39">
        <f>[36]Summary!$N10</f>
        <v>0</v>
      </c>
      <c r="DT12" s="39">
        <f>[36]Summary!$O10</f>
        <v>0</v>
      </c>
      <c r="DU12" s="39">
        <f>[36]Summary!$P10</f>
        <v>0</v>
      </c>
      <c r="DV12" s="41">
        <f>[36]Summary!$Q10</f>
        <v>0</v>
      </c>
      <c r="DW12" s="59"/>
      <c r="DX12" s="5" t="s">
        <v>77</v>
      </c>
      <c r="DY12" s="39">
        <f>[36]Summary_PV!$N10</f>
        <v>0</v>
      </c>
      <c r="DZ12" s="39">
        <f>[36]Summary_PV!$O10</f>
        <v>0</v>
      </c>
      <c r="EA12" s="39">
        <f>[36]Summary_PV!$P10</f>
        <v>0</v>
      </c>
      <c r="EB12" s="41">
        <f>[36]Summary_PV!$Q10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>
      <c r="B13" s="5" t="s">
        <v>78</v>
      </c>
      <c r="C13" s="39">
        <f>[18]Summary!$N11</f>
        <v>0</v>
      </c>
      <c r="D13" s="39">
        <f>[18]Summary!$O11</f>
        <v>0</v>
      </c>
      <c r="E13" s="39">
        <f>[18]Summary!$P11</f>
        <v>0</v>
      </c>
      <c r="F13" s="41">
        <f>[18]Summary!$Q11</f>
        <v>0</v>
      </c>
      <c r="G13" s="59"/>
      <c r="H13" s="5" t="s">
        <v>78</v>
      </c>
      <c r="I13" s="39">
        <f>[17]Summary!$N11</f>
        <v>0</v>
      </c>
      <c r="J13" s="39">
        <f>[17]Summary!$O11</f>
        <v>0</v>
      </c>
      <c r="K13" s="39">
        <f>[17]Summary!$P11</f>
        <v>0</v>
      </c>
      <c r="L13" s="41">
        <f>[17]Summary!$Q11</f>
        <v>0</v>
      </c>
      <c r="M13" s="59"/>
      <c r="N13" s="5" t="s">
        <v>78</v>
      </c>
      <c r="O13" s="39">
        <f>[16]Summary!$N11</f>
        <v>0</v>
      </c>
      <c r="P13" s="39">
        <f>[16]Summary!$O11</f>
        <v>0</v>
      </c>
      <c r="Q13" s="39">
        <f>[16]Summary!$P11</f>
        <v>0</v>
      </c>
      <c r="R13" s="41">
        <f>[16]Summary!$Q11</f>
        <v>0</v>
      </c>
      <c r="S13" s="59"/>
      <c r="T13" s="5" t="s">
        <v>78</v>
      </c>
      <c r="U13" s="39">
        <f>[19]Summary!$N11</f>
        <v>0</v>
      </c>
      <c r="V13" s="39">
        <f>[19]Summary!$O11</f>
        <v>0</v>
      </c>
      <c r="W13" s="39">
        <f>[19]Summary!$P11</f>
        <v>0</v>
      </c>
      <c r="X13" s="41">
        <f>[19]Summary!$Q11</f>
        <v>0</v>
      </c>
      <c r="Y13" s="59"/>
      <c r="Z13" s="5" t="s">
        <v>78</v>
      </c>
      <c r="AA13" s="39">
        <f>[20]Summary!$N11</f>
        <v>0</v>
      </c>
      <c r="AB13" s="39">
        <f>[20]Summary!$O11</f>
        <v>0</v>
      </c>
      <c r="AC13" s="39">
        <f>[20]Summary!$P11</f>
        <v>0</v>
      </c>
      <c r="AD13" s="41">
        <f>[20]Summary!$Q11</f>
        <v>0</v>
      </c>
      <c r="AE13" s="59"/>
      <c r="AF13" s="5" t="s">
        <v>78</v>
      </c>
      <c r="AG13" s="39">
        <f>[21]Summary!$N11</f>
        <v>0</v>
      </c>
      <c r="AH13" s="39">
        <f>[21]Summary!$O11</f>
        <v>0</v>
      </c>
      <c r="AI13" s="39">
        <f>[21]Summary!$P11</f>
        <v>0</v>
      </c>
      <c r="AJ13" s="41">
        <f>[21]Summary!$Q11</f>
        <v>0</v>
      </c>
      <c r="AK13" s="59"/>
      <c r="AL13" s="5" t="s">
        <v>78</v>
      </c>
      <c r="AM13" s="39">
        <f>[22]Summary!$N11</f>
        <v>0</v>
      </c>
      <c r="AN13" s="39">
        <f>[22]Summary!$O11</f>
        <v>0</v>
      </c>
      <c r="AO13" s="39">
        <f>[22]Summary!$P11</f>
        <v>0</v>
      </c>
      <c r="AP13" s="41">
        <f>[22]Summary!$Q11</f>
        <v>0</v>
      </c>
      <c r="AQ13" s="59"/>
      <c r="AR13" s="5" t="s">
        <v>78</v>
      </c>
      <c r="AS13" s="39">
        <f>[23]Summary!$N11</f>
        <v>0</v>
      </c>
      <c r="AT13" s="39">
        <f>[23]Summary!$O11</f>
        <v>0</v>
      </c>
      <c r="AU13" s="39">
        <f>[23]Summary!$P11</f>
        <v>0</v>
      </c>
      <c r="AV13" s="41">
        <f>[23]Summary!$Q11</f>
        <v>0</v>
      </c>
      <c r="AW13" s="59"/>
      <c r="AX13" s="5" t="s">
        <v>78</v>
      </c>
      <c r="AY13" s="39">
        <f>[24]Summary!$N11</f>
        <v>0</v>
      </c>
      <c r="AZ13" s="39">
        <f>[24]Summary!$O11</f>
        <v>0</v>
      </c>
      <c r="BA13" s="39">
        <f>[24]Summary!$P11</f>
        <v>0</v>
      </c>
      <c r="BB13" s="41">
        <f>[24]Summary!$Q11</f>
        <v>0</v>
      </c>
      <c r="BC13" s="59"/>
      <c r="BD13" s="5" t="s">
        <v>78</v>
      </c>
      <c r="BE13" s="39">
        <f>[25]Summary!$N11</f>
        <v>0</v>
      </c>
      <c r="BF13" s="39">
        <f>[25]Summary!$O11</f>
        <v>0</v>
      </c>
      <c r="BG13" s="39">
        <f>[25]Summary!$P11</f>
        <v>0</v>
      </c>
      <c r="BH13" s="41">
        <f>[25]Summary!$Q11</f>
        <v>0</v>
      </c>
      <c r="BI13" s="59"/>
      <c r="BJ13" s="5" t="s">
        <v>78</v>
      </c>
      <c r="BK13" s="39">
        <f>[26]Summary!$N11</f>
        <v>0</v>
      </c>
      <c r="BL13" s="39">
        <f>[26]Summary!$O11</f>
        <v>0</v>
      </c>
      <c r="BM13" s="39">
        <f>[26]Summary!$P11</f>
        <v>0</v>
      </c>
      <c r="BN13" s="41">
        <f>[26]Summary!$Q11</f>
        <v>0</v>
      </c>
      <c r="BO13" s="59"/>
      <c r="BP13" s="5" t="s">
        <v>78</v>
      </c>
      <c r="BQ13" s="39">
        <f>[27]Summary!$N11</f>
        <v>0</v>
      </c>
      <c r="BR13" s="39">
        <f>[27]Summary!$O11</f>
        <v>0</v>
      </c>
      <c r="BS13" s="39">
        <f>[27]Summary!$P11</f>
        <v>0</v>
      </c>
      <c r="BT13" s="41">
        <f>[27]Summary!$Q11</f>
        <v>0</v>
      </c>
      <c r="BU13" s="59"/>
      <c r="BV13" s="5" t="s">
        <v>78</v>
      </c>
      <c r="BW13" s="39">
        <f>[28]Summary!$N11</f>
        <v>0</v>
      </c>
      <c r="BX13" s="39">
        <f>[28]Summary!$O11</f>
        <v>0</v>
      </c>
      <c r="BY13" s="39">
        <f>[28]Summary!$P11</f>
        <v>0</v>
      </c>
      <c r="BZ13" s="41">
        <f>[28]Summary!$Q11</f>
        <v>0</v>
      </c>
      <c r="CA13" s="59"/>
      <c r="CB13" s="5" t="s">
        <v>78</v>
      </c>
      <c r="CC13" s="39">
        <f>[29]Summary!$N11</f>
        <v>0</v>
      </c>
      <c r="CD13" s="39">
        <f>[29]Summary!$O11</f>
        <v>0</v>
      </c>
      <c r="CE13" s="39">
        <f>[29]Summary!$P11</f>
        <v>0</v>
      </c>
      <c r="CF13" s="41">
        <f>[29]Summary!$Q11</f>
        <v>0</v>
      </c>
      <c r="CG13" s="59"/>
      <c r="CH13" s="5" t="s">
        <v>78</v>
      </c>
      <c r="CI13" s="39">
        <f>[30]Summary!$N11</f>
        <v>0</v>
      </c>
      <c r="CJ13" s="39">
        <f>[30]Summary!$O11</f>
        <v>0</v>
      </c>
      <c r="CK13" s="39">
        <f>[30]Summary!$P11</f>
        <v>0</v>
      </c>
      <c r="CL13" s="41">
        <f>[30]Summary!$Q11</f>
        <v>0</v>
      </c>
      <c r="CM13" s="59"/>
      <c r="CN13" s="5" t="s">
        <v>78</v>
      </c>
      <c r="CO13" s="39">
        <f>[31]Summary!$N11</f>
        <v>0</v>
      </c>
      <c r="CP13" s="39">
        <f>[31]Summary!$O11</f>
        <v>0</v>
      </c>
      <c r="CQ13" s="39">
        <f>[31]Summary!$P11</f>
        <v>0</v>
      </c>
      <c r="CR13" s="41">
        <f>[31]Summary!$Q11</f>
        <v>0</v>
      </c>
      <c r="CS13" s="59"/>
      <c r="CT13" s="5" t="s">
        <v>78</v>
      </c>
      <c r="CU13" s="39">
        <f>[32]Summary!$N11</f>
        <v>0</v>
      </c>
      <c r="CV13" s="39">
        <f>[32]Summary!$O11</f>
        <v>0</v>
      </c>
      <c r="CW13" s="39">
        <f>[32]Summary!$P11</f>
        <v>0</v>
      </c>
      <c r="CX13" s="41">
        <f>[32]Summary!$Q11</f>
        <v>0</v>
      </c>
      <c r="CY13" s="59"/>
      <c r="CZ13" s="5" t="s">
        <v>78</v>
      </c>
      <c r="DA13" s="39">
        <f>[33]Summary!$N11</f>
        <v>0</v>
      </c>
      <c r="DB13" s="39">
        <f>[33]Summary!$O11</f>
        <v>0</v>
      </c>
      <c r="DC13" s="39">
        <f>[33]Summary!$P11</f>
        <v>0</v>
      </c>
      <c r="DD13" s="41">
        <f>[33]Summary!$Q11</f>
        <v>0</v>
      </c>
      <c r="DE13" s="59"/>
      <c r="DF13" s="5" t="s">
        <v>78</v>
      </c>
      <c r="DG13" s="39">
        <f>[34]Summary!$N11</f>
        <v>0</v>
      </c>
      <c r="DH13" s="39">
        <f>[34]Summary!$O11</f>
        <v>0</v>
      </c>
      <c r="DI13" s="39">
        <f>[34]Summary!$P11</f>
        <v>0</v>
      </c>
      <c r="DJ13" s="41">
        <f>[34]Summary!$Q11</f>
        <v>0</v>
      </c>
      <c r="DK13" s="59"/>
      <c r="DL13" s="5" t="s">
        <v>78</v>
      </c>
      <c r="DM13" s="39">
        <f>[35]Summary!$N11</f>
        <v>0</v>
      </c>
      <c r="DN13" s="39">
        <f>[35]Summary!$O11</f>
        <v>0</v>
      </c>
      <c r="DO13" s="39">
        <f>[35]Summary!$P11</f>
        <v>0</v>
      </c>
      <c r="DP13" s="41">
        <f>[35]Summary!$Q11</f>
        <v>0</v>
      </c>
      <c r="DQ13" s="59"/>
      <c r="DR13" s="5" t="s">
        <v>78</v>
      </c>
      <c r="DS13" s="39">
        <f>[36]Summary!$N11</f>
        <v>0</v>
      </c>
      <c r="DT13" s="39">
        <f>[36]Summary!$O11</f>
        <v>0</v>
      </c>
      <c r="DU13" s="39">
        <f>[36]Summary!$P11</f>
        <v>0</v>
      </c>
      <c r="DV13" s="41">
        <f>[36]Summary!$Q11</f>
        <v>0</v>
      </c>
      <c r="DW13" s="59"/>
      <c r="DX13" s="5" t="s">
        <v>78</v>
      </c>
      <c r="DY13" s="39">
        <f>[36]Summary_PV!$N11</f>
        <v>0</v>
      </c>
      <c r="DZ13" s="39">
        <f>[36]Summary_PV!$O11</f>
        <v>0</v>
      </c>
      <c r="EA13" s="39">
        <f>[36]Summary_PV!$P11</f>
        <v>0</v>
      </c>
      <c r="EB13" s="41">
        <f>[36]Summary_PV!$Q11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ht="30">
      <c r="B14" s="5" t="s">
        <v>79</v>
      </c>
      <c r="C14" s="39">
        <f>[18]Summary!$N12</f>
        <v>0</v>
      </c>
      <c r="D14" s="39">
        <f>[18]Summary!$O12</f>
        <v>-49.199999999999974</v>
      </c>
      <c r="E14" s="39">
        <f>[18]Summary!$P12</f>
        <v>24.239999999999952</v>
      </c>
      <c r="F14" s="52">
        <f>[18]Summary!$Q12</f>
        <v>21.840000000000046</v>
      </c>
      <c r="G14" s="59"/>
      <c r="H14" s="5" t="s">
        <v>79</v>
      </c>
      <c r="I14" s="39">
        <f>[17]Summary!$N12</f>
        <v>0</v>
      </c>
      <c r="J14" s="39">
        <f>[17]Summary!$O12</f>
        <v>-256.32000000000005</v>
      </c>
      <c r="K14" s="39">
        <f>[17]Summary!$P12</f>
        <v>27.480000000000075</v>
      </c>
      <c r="L14" s="52">
        <f>[17]Summary!$Q12</f>
        <v>12.719999999999942</v>
      </c>
      <c r="M14" s="59"/>
      <c r="N14" s="5" t="s">
        <v>79</v>
      </c>
      <c r="O14" s="39">
        <f>[16]Summary!$N12</f>
        <v>0</v>
      </c>
      <c r="P14" s="39">
        <f>[16]Summary!$O12</f>
        <v>-277.68000000000018</v>
      </c>
      <c r="Q14" s="39">
        <f>[16]Summary!$P12</f>
        <v>52.679999999999922</v>
      </c>
      <c r="R14" s="52">
        <f>[16]Summary!$Q12</f>
        <v>63.119999999999976</v>
      </c>
      <c r="S14" s="59"/>
      <c r="T14" s="5" t="s">
        <v>79</v>
      </c>
      <c r="U14" s="39">
        <f>[19]Summary!$N12</f>
        <v>0</v>
      </c>
      <c r="V14" s="39">
        <f>[19]Summary!$O12</f>
        <v>8.8800000000000239</v>
      </c>
      <c r="W14" s="39">
        <f>[19]Summary!$P12</f>
        <v>24.120000000000019</v>
      </c>
      <c r="X14" s="52">
        <f>[19]Summary!$Q12</f>
        <v>23.640000000000029</v>
      </c>
      <c r="Y14" s="59"/>
      <c r="Z14" s="5" t="s">
        <v>79</v>
      </c>
      <c r="AA14" s="39">
        <f>[20]Summary!$N12</f>
        <v>0</v>
      </c>
      <c r="AB14" s="39">
        <f>[20]Summary!$O12</f>
        <v>-14.520000000000095</v>
      </c>
      <c r="AC14" s="39">
        <f>[20]Summary!$P12</f>
        <v>34.92000000000013</v>
      </c>
      <c r="AD14" s="52">
        <f>[20]Summary!$Q12</f>
        <v>-6.600000000000307</v>
      </c>
      <c r="AE14" s="59"/>
      <c r="AF14" s="5" t="s">
        <v>79</v>
      </c>
      <c r="AG14" s="39">
        <f>[21]Summary!$N12</f>
        <v>0</v>
      </c>
      <c r="AH14" s="39">
        <f>[21]Summary!$O12</f>
        <v>-126.35999999999993</v>
      </c>
      <c r="AI14" s="39">
        <f>[21]Summary!$P12</f>
        <v>23.639999999999986</v>
      </c>
      <c r="AJ14" s="52">
        <f>[21]Summary!$Q12</f>
        <v>72.480000000000075</v>
      </c>
      <c r="AK14" s="59"/>
      <c r="AL14" s="5" t="s">
        <v>79</v>
      </c>
      <c r="AM14" s="39">
        <f>[22]Summary!$N12</f>
        <v>0</v>
      </c>
      <c r="AN14" s="39">
        <f>[22]Summary!$O12</f>
        <v>-134.75999999999996</v>
      </c>
      <c r="AO14" s="39">
        <f>[22]Summary!$P12</f>
        <v>20.52000000000001</v>
      </c>
      <c r="AP14" s="52">
        <f>[22]Summary!$Q12</f>
        <v>35.52000000000001</v>
      </c>
      <c r="AQ14" s="59"/>
      <c r="AR14" s="5" t="s">
        <v>79</v>
      </c>
      <c r="AS14" s="39">
        <f>[23]Summary!$N12</f>
        <v>0</v>
      </c>
      <c r="AT14" s="39">
        <f>[23]Summary!$O12</f>
        <v>-117.36000000000001</v>
      </c>
      <c r="AU14" s="39">
        <f>[23]Summary!$P12</f>
        <v>23.880000000000109</v>
      </c>
      <c r="AV14" s="52">
        <f>[23]Summary!$Q12</f>
        <v>13.319999999999993</v>
      </c>
      <c r="AW14" s="59"/>
      <c r="AX14" s="5" t="s">
        <v>79</v>
      </c>
      <c r="AY14" s="39">
        <f>[24]Summary!$N12</f>
        <v>0</v>
      </c>
      <c r="AZ14" s="39">
        <f>[24]Summary!$O12</f>
        <v>-886.43999999999983</v>
      </c>
      <c r="BA14" s="39">
        <f>[24]Summary!$P12</f>
        <v>62.519999999999925</v>
      </c>
      <c r="BB14" s="52">
        <f>[24]Summary!$Q12</f>
        <v>25.199999999999932</v>
      </c>
      <c r="BC14" s="59"/>
      <c r="BD14" s="5" t="s">
        <v>79</v>
      </c>
      <c r="BE14" s="39">
        <f>[25]Summary!$N12</f>
        <v>0</v>
      </c>
      <c r="BF14" s="39">
        <f>[25]Summary!$O12</f>
        <v>-141.4799999999999</v>
      </c>
      <c r="BG14" s="39">
        <f>[25]Summary!$P12</f>
        <v>32.519999999999925</v>
      </c>
      <c r="BH14" s="52">
        <f>[25]Summary!$Q12</f>
        <v>56.879999999999939</v>
      </c>
      <c r="BI14" s="59"/>
      <c r="BJ14" s="5" t="s">
        <v>79</v>
      </c>
      <c r="BK14" s="39">
        <f>[26]Summary!$N12</f>
        <v>0</v>
      </c>
      <c r="BL14" s="39">
        <f>[26]Summary!$O12</f>
        <v>-255.12000000000015</v>
      </c>
      <c r="BM14" s="39">
        <f>[26]Summary!$P12</f>
        <v>54.719999999999942</v>
      </c>
      <c r="BN14" s="52">
        <f>[26]Summary!$Q12</f>
        <v>35.160000000000167</v>
      </c>
      <c r="BO14" s="59"/>
      <c r="BP14" s="5" t="s">
        <v>79</v>
      </c>
      <c r="BQ14" s="39">
        <f>[27]Summary!$N12</f>
        <v>0</v>
      </c>
      <c r="BR14" s="39">
        <f>[27]Summary!$O12</f>
        <v>-14.400000000000034</v>
      </c>
      <c r="BS14" s="39">
        <f>[27]Summary!$P12</f>
        <v>30.120000000000061</v>
      </c>
      <c r="BT14" s="52">
        <f>[27]Summary!$Q12</f>
        <v>51.84</v>
      </c>
      <c r="BU14" s="59"/>
      <c r="BV14" s="5" t="s">
        <v>79</v>
      </c>
      <c r="BW14" s="39">
        <f>[28]Summary!$N12</f>
        <v>0</v>
      </c>
      <c r="BX14" s="39">
        <f>[28]Summary!$O12</f>
        <v>-40.319999999999993</v>
      </c>
      <c r="BY14" s="39">
        <f>[28]Summary!$P12</f>
        <v>22.199999999999932</v>
      </c>
      <c r="BZ14" s="52">
        <f>[28]Summary!$Q12</f>
        <v>69.119999999999976</v>
      </c>
      <c r="CA14" s="59"/>
      <c r="CB14" s="5" t="s">
        <v>79</v>
      </c>
      <c r="CC14" s="39">
        <f>[29]Summary!$N12</f>
        <v>0</v>
      </c>
      <c r="CD14" s="39">
        <f>[29]Summary!$O12</f>
        <v>4.6800000000000068</v>
      </c>
      <c r="CE14" s="39">
        <f>[29]Summary!$P12</f>
        <v>27.600000000000051</v>
      </c>
      <c r="CF14" s="52">
        <f>[29]Summary!$Q12</f>
        <v>63.119999999999976</v>
      </c>
      <c r="CG14" s="59"/>
      <c r="CH14" s="5" t="s">
        <v>79</v>
      </c>
      <c r="CI14" s="39">
        <f>[30]Summary!$N12</f>
        <v>0</v>
      </c>
      <c r="CJ14" s="39">
        <f>[30]Summary!$O12</f>
        <v>-47.519999999999968</v>
      </c>
      <c r="CK14" s="39">
        <f>[30]Summary!$P12</f>
        <v>16.079999999999956</v>
      </c>
      <c r="CL14" s="52">
        <f>[30]Summary!$Q12</f>
        <v>25.800000000000026</v>
      </c>
      <c r="CM14" s="59"/>
      <c r="CN14" s="5" t="s">
        <v>79</v>
      </c>
      <c r="CO14" s="39">
        <f>[31]Summary!$N12</f>
        <v>0</v>
      </c>
      <c r="CP14" s="39">
        <f>[31]Summary!$O12</f>
        <v>-101.27999999999989</v>
      </c>
      <c r="CQ14" s="39">
        <f>[31]Summary!$P12</f>
        <v>32.639999999999901</v>
      </c>
      <c r="CR14" s="52">
        <f>[31]Summary!$Q12</f>
        <v>47.52000000000001</v>
      </c>
      <c r="CS14" s="59"/>
      <c r="CT14" s="5" t="s">
        <v>79</v>
      </c>
      <c r="CU14" s="39">
        <f>[32]Summary!$N12</f>
        <v>0</v>
      </c>
      <c r="CV14" s="39">
        <f>[32]Summary!$O12</f>
        <v>-10.079999999999998</v>
      </c>
      <c r="CW14" s="39">
        <f>[32]Summary!$P12</f>
        <v>14.400000000000034</v>
      </c>
      <c r="CX14" s="52">
        <f>[32]Summary!$Q12</f>
        <v>26.879999999999939</v>
      </c>
      <c r="CY14" s="59"/>
      <c r="CZ14" s="5" t="s">
        <v>79</v>
      </c>
      <c r="DA14" s="39">
        <f>[33]Summary!$N12</f>
        <v>0</v>
      </c>
      <c r="DB14" s="39">
        <f>[33]Summary!$O12</f>
        <v>-174.35999999999993</v>
      </c>
      <c r="DC14" s="39">
        <f>[33]Summary!$P12</f>
        <v>17.519999999999925</v>
      </c>
      <c r="DD14" s="52">
        <f>[33]Summary!$Q12</f>
        <v>34.200000000000102</v>
      </c>
      <c r="DE14" s="59"/>
      <c r="DF14" s="5" t="s">
        <v>79</v>
      </c>
      <c r="DG14" s="39">
        <f>[34]Summary!$N12</f>
        <v>0</v>
      </c>
      <c r="DH14" s="39">
        <f>[34]Summary!$O12</f>
        <v>-87.119999999999976</v>
      </c>
      <c r="DI14" s="39">
        <f>[34]Summary!$P12</f>
        <v>25.920000000000044</v>
      </c>
      <c r="DJ14" s="52">
        <f>[34]Summary!$Q12</f>
        <v>-31.200000000000017</v>
      </c>
      <c r="DK14" s="59"/>
      <c r="DL14" s="5" t="s">
        <v>79</v>
      </c>
      <c r="DM14" s="39">
        <f>[35]Summary!$N12</f>
        <v>0</v>
      </c>
      <c r="DN14" s="39">
        <f>[35]Summary!$O12</f>
        <v>-627263.27999999956</v>
      </c>
      <c r="DO14" s="39">
        <f>[35]Summary!$P12</f>
        <v>2936218.8</v>
      </c>
      <c r="DP14" s="52">
        <f>[35]Summary!$Q12</f>
        <v>4240991.2800000012</v>
      </c>
      <c r="DQ14" s="59"/>
      <c r="DR14" s="5" t="s">
        <v>79</v>
      </c>
      <c r="DS14" s="39">
        <f>[36]Summary!$N12</f>
        <v>0</v>
      </c>
      <c r="DT14" s="39">
        <f>[36]Summary!$O12</f>
        <v>-193.44000000000005</v>
      </c>
      <c r="DU14" s="39">
        <f>[36]Summary!$P12</f>
        <v>-168.71999999999994</v>
      </c>
      <c r="DV14" s="52">
        <f>[36]Summary!$Q12</f>
        <v>-123.36000000000001</v>
      </c>
      <c r="DW14" s="59"/>
      <c r="DX14" s="5" t="s">
        <v>79</v>
      </c>
      <c r="DY14" s="39">
        <f>[36]Summary_PV!$N12</f>
        <v>0</v>
      </c>
      <c r="DZ14" s="39">
        <f>[36]Summary_PV!$O12</f>
        <v>-218.75999999999996</v>
      </c>
      <c r="EA14" s="39">
        <f>[36]Summary_PV!$P12</f>
        <v>22.560000000000201</v>
      </c>
      <c r="EB14" s="52">
        <f>[36]Summary_PV!$Q12</f>
        <v>42.839999999999918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ht="15.75" thickBot="1">
      <c r="B15" s="42" t="s">
        <v>95</v>
      </c>
      <c r="C15" s="43">
        <f>SUM(C11:C14)</f>
        <v>31.559999999999988</v>
      </c>
      <c r="D15" s="43">
        <f>SUM(D11:D14)</f>
        <v>-32.159999999999954</v>
      </c>
      <c r="E15" s="43">
        <f>SUM(E11:E14)</f>
        <v>24.239999999999952</v>
      </c>
      <c r="F15" s="44">
        <f>SUM(F11:F14)</f>
        <v>21.840000000000046</v>
      </c>
      <c r="G15" s="59"/>
      <c r="H15" s="42" t="s">
        <v>95</v>
      </c>
      <c r="I15" s="43">
        <f>SUM(I11:I14)</f>
        <v>72.480000000000075</v>
      </c>
      <c r="J15" s="43">
        <f>SUM(J11:J14)</f>
        <v>-218.88</v>
      </c>
      <c r="K15" s="43">
        <f>SUM(K11:K14)</f>
        <v>27.480000000000075</v>
      </c>
      <c r="L15" s="44">
        <f>SUM(L11:L14)</f>
        <v>12.719999999999942</v>
      </c>
      <c r="M15" s="59"/>
      <c r="N15" s="42" t="s">
        <v>95</v>
      </c>
      <c r="O15" s="43">
        <f>SUM(O11:O14)</f>
        <v>113.17528799999968</v>
      </c>
      <c r="P15" s="43">
        <f>SUM(P11:P14)</f>
        <v>-288.21237599999978</v>
      </c>
      <c r="Q15" s="43">
        <f>SUM(Q11:Q14)</f>
        <v>52.679999999999922</v>
      </c>
      <c r="R15" s="44">
        <f>SUM(R11:R14)</f>
        <v>63.119999999999976</v>
      </c>
      <c r="S15" s="59"/>
      <c r="T15" s="42" t="s">
        <v>95</v>
      </c>
      <c r="U15" s="43">
        <f>SUM(U11:U14)</f>
        <v>33.47999999999999</v>
      </c>
      <c r="V15" s="43">
        <f>SUM(V11:V14)</f>
        <v>-0.71999999999998465</v>
      </c>
      <c r="W15" s="43">
        <f>SUM(W11:W14)</f>
        <v>24.120000000000019</v>
      </c>
      <c r="X15" s="44">
        <f>SUM(X11:X14)</f>
        <v>23.640000000000029</v>
      </c>
      <c r="Y15" s="59"/>
      <c r="Z15" s="42" t="s">
        <v>95</v>
      </c>
      <c r="AA15" s="43">
        <f>SUM(AA11:AA14)</f>
        <v>39.95999999999998</v>
      </c>
      <c r="AB15" s="43">
        <f>SUM(AB11:AB14)</f>
        <v>-49.680000000000007</v>
      </c>
      <c r="AC15" s="43">
        <f>SUM(AC11:AC14)</f>
        <v>34.92000000000013</v>
      </c>
      <c r="AD15" s="44">
        <f>SUM(AD11:AD14)</f>
        <v>-6.600000000000307</v>
      </c>
      <c r="AE15" s="59"/>
      <c r="AF15" s="42" t="s">
        <v>95</v>
      </c>
      <c r="AG15" s="43">
        <f>SUM(AG11:AG14)</f>
        <v>52.080000000000041</v>
      </c>
      <c r="AH15" s="43">
        <f>SUM(AH11:AH14)</f>
        <v>-136.08000000000004</v>
      </c>
      <c r="AI15" s="43">
        <f>SUM(AI11:AI14)</f>
        <v>23.639999999999986</v>
      </c>
      <c r="AJ15" s="44">
        <f>SUM(AJ11:AJ14)</f>
        <v>72.480000000000075</v>
      </c>
      <c r="AK15" s="59"/>
      <c r="AL15" s="42" t="s">
        <v>95</v>
      </c>
      <c r="AM15" s="43">
        <f>SUM(AM11:AM14)</f>
        <v>37.439999999999969</v>
      </c>
      <c r="AN15" s="43">
        <f>SUM(AN11:AN14)</f>
        <v>-62.759999999999877</v>
      </c>
      <c r="AO15" s="43">
        <f>SUM(AO11:AO14)</f>
        <v>20.52000000000001</v>
      </c>
      <c r="AP15" s="44">
        <f>SUM(AP11:AP14)</f>
        <v>35.52000000000001</v>
      </c>
      <c r="AQ15" s="59"/>
      <c r="AR15" s="42" t="s">
        <v>95</v>
      </c>
      <c r="AS15" s="43">
        <f>SUM(AS11:AS14)</f>
        <v>34.799999999999983</v>
      </c>
      <c r="AT15" s="43">
        <f>SUM(AT11:AT14)</f>
        <v>-166.79999999999998</v>
      </c>
      <c r="AU15" s="43">
        <f>SUM(AU11:AU14)</f>
        <v>23.880000000000109</v>
      </c>
      <c r="AV15" s="44">
        <f>SUM(AV11:AV14)</f>
        <v>13.319999999999993</v>
      </c>
      <c r="AW15" s="59"/>
      <c r="AX15" s="42" t="s">
        <v>95</v>
      </c>
      <c r="AY15" s="43">
        <f>SUM(AY11:AY14)</f>
        <v>-18.479999999999563</v>
      </c>
      <c r="AZ15" s="43">
        <f>SUM(AZ11:AZ14)</f>
        <v>-691.08000000000015</v>
      </c>
      <c r="BA15" s="43">
        <f>SUM(BA11:BA14)</f>
        <v>62.519999999999925</v>
      </c>
      <c r="BB15" s="44">
        <f>SUM(BB11:BB14)</f>
        <v>25.199999999999932</v>
      </c>
      <c r="BC15" s="59"/>
      <c r="BD15" s="42" t="s">
        <v>95</v>
      </c>
      <c r="BE15" s="43">
        <f>SUM(BE11:BE14)</f>
        <v>34.799999999999983</v>
      </c>
      <c r="BF15" s="43">
        <f>SUM(BF11:BF14)</f>
        <v>-177.59999999999997</v>
      </c>
      <c r="BG15" s="43">
        <f>SUM(BG11:BG14)</f>
        <v>32.519999999999925</v>
      </c>
      <c r="BH15" s="44">
        <f>SUM(BH11:BH14)</f>
        <v>56.879999999999939</v>
      </c>
      <c r="BI15" s="59"/>
      <c r="BJ15" s="42" t="s">
        <v>95</v>
      </c>
      <c r="BK15" s="43">
        <f>SUM(BK11:BK14)</f>
        <v>85.920000000000044</v>
      </c>
      <c r="BL15" s="43">
        <f>SUM(BL11:BL14)</f>
        <v>-198.96000000000006</v>
      </c>
      <c r="BM15" s="43">
        <f>SUM(BM11:BM14)</f>
        <v>54.719999999999942</v>
      </c>
      <c r="BN15" s="44">
        <f>SUM(BN11:BN14)</f>
        <v>35.160000000000167</v>
      </c>
      <c r="BO15" s="59"/>
      <c r="BP15" s="42" t="s">
        <v>95</v>
      </c>
      <c r="BQ15" s="43">
        <f>SUM(BQ11:BQ14)</f>
        <v>227.39999999999998</v>
      </c>
      <c r="BR15" s="43">
        <f>SUM(BR11:BR14)</f>
        <v>-47.16</v>
      </c>
      <c r="BS15" s="43">
        <f>SUM(BS11:BS14)</f>
        <v>30.120000000000061</v>
      </c>
      <c r="BT15" s="44">
        <f>SUM(BT11:BT14)</f>
        <v>51.84</v>
      </c>
      <c r="BU15" s="59"/>
      <c r="BV15" s="42" t="s">
        <v>95</v>
      </c>
      <c r="BW15" s="43">
        <f>SUM(BW11:BW14)</f>
        <v>45.119999999999976</v>
      </c>
      <c r="BX15" s="43">
        <f>SUM(BX11:BX14)</f>
        <v>-63.359999999999843</v>
      </c>
      <c r="BY15" s="43">
        <f>SUM(BY11:BY14)</f>
        <v>22.199999999999932</v>
      </c>
      <c r="BZ15" s="44">
        <f>SUM(BZ11:BZ14)</f>
        <v>69.119999999999976</v>
      </c>
      <c r="CA15" s="59"/>
      <c r="CB15" s="42" t="s">
        <v>95</v>
      </c>
      <c r="CC15" s="43">
        <f>SUM(CC11:CC14)</f>
        <v>32.279999999999973</v>
      </c>
      <c r="CD15" s="43">
        <f>SUM(CD11:CD14)</f>
        <v>-43.920000000000044</v>
      </c>
      <c r="CE15" s="43">
        <f>SUM(CE11:CE14)</f>
        <v>27.600000000000051</v>
      </c>
      <c r="CF15" s="44">
        <f>SUM(CF11:CF14)</f>
        <v>63.119999999999976</v>
      </c>
      <c r="CG15" s="59"/>
      <c r="CH15" s="42" t="s">
        <v>95</v>
      </c>
      <c r="CI15" s="43">
        <f>SUM(CI11:CI14)</f>
        <v>26.879999999999939</v>
      </c>
      <c r="CJ15" s="43">
        <f>SUM(CJ11:CJ14)</f>
        <v>-79.199999999999932</v>
      </c>
      <c r="CK15" s="43">
        <f>SUM(CK11:CK14)</f>
        <v>16.079999999999956</v>
      </c>
      <c r="CL15" s="44">
        <f>SUM(CL11:CL14)</f>
        <v>25.800000000000026</v>
      </c>
      <c r="CM15" s="59"/>
      <c r="CN15" s="42" t="s">
        <v>95</v>
      </c>
      <c r="CO15" s="43">
        <f>SUM(CO11:CO14)</f>
        <v>48.839999999999918</v>
      </c>
      <c r="CP15" s="43">
        <f>SUM(CP11:CP14)</f>
        <v>-136.31999999999991</v>
      </c>
      <c r="CQ15" s="43">
        <f>SUM(CQ11:CQ14)</f>
        <v>32.639999999999901</v>
      </c>
      <c r="CR15" s="44">
        <f>SUM(CR11:CR14)</f>
        <v>47.52000000000001</v>
      </c>
      <c r="CS15" s="59"/>
      <c r="CT15" s="42" t="s">
        <v>95</v>
      </c>
      <c r="CU15" s="43">
        <f>SUM(CU11:CU14)</f>
        <v>9.1200000000000188</v>
      </c>
      <c r="CV15" s="43">
        <f>SUM(CV11:CV14)</f>
        <v>-21.360000000000014</v>
      </c>
      <c r="CW15" s="43">
        <f>SUM(CW11:CW14)</f>
        <v>14.400000000000034</v>
      </c>
      <c r="CX15" s="44">
        <f>SUM(CX11:CX14)</f>
        <v>26.879999999999939</v>
      </c>
      <c r="CY15" s="59"/>
      <c r="CZ15" s="42" t="s">
        <v>95</v>
      </c>
      <c r="DA15" s="43">
        <f>SUM(DA11:DA14)</f>
        <v>-111.84</v>
      </c>
      <c r="DB15" s="43">
        <f>SUM(DB11:DB14)</f>
        <v>-37.919999999999959</v>
      </c>
      <c r="DC15" s="43">
        <f>SUM(DC11:DC14)</f>
        <v>17.519999999999925</v>
      </c>
      <c r="DD15" s="44">
        <f>SUM(DD11:DD14)</f>
        <v>34.200000000000102</v>
      </c>
      <c r="DE15" s="59"/>
      <c r="DF15" s="42" t="s">
        <v>95</v>
      </c>
      <c r="DG15" s="43">
        <f>SUM(DG11:DG14)</f>
        <v>40.439999999999969</v>
      </c>
      <c r="DH15" s="43">
        <f>SUM(DH11:DH14)</f>
        <v>-85.200000000000017</v>
      </c>
      <c r="DI15" s="43">
        <f>SUM(DI11:DI14)</f>
        <v>25.920000000000044</v>
      </c>
      <c r="DJ15" s="44">
        <f>SUM(DJ11:DJ14)</f>
        <v>-31.200000000000017</v>
      </c>
      <c r="DK15" s="59"/>
      <c r="DL15" s="42" t="s">
        <v>95</v>
      </c>
      <c r="DM15" s="43">
        <f>SUM(DM11:DM14)</f>
        <v>0</v>
      </c>
      <c r="DN15" s="43">
        <f>SUM(DN11:DN14)</f>
        <v>-651427.07999999914</v>
      </c>
      <c r="DO15" s="43">
        <f>SUM(DO11:DO14)</f>
        <v>2936218.8</v>
      </c>
      <c r="DP15" s="44">
        <f>SUM(DP11:DP14)</f>
        <v>4240991.2800000012</v>
      </c>
      <c r="DQ15" s="59"/>
      <c r="DR15" s="42" t="s">
        <v>95</v>
      </c>
      <c r="DS15" s="43">
        <f>SUM(DS11:DS14)</f>
        <v>56.52000000000001</v>
      </c>
      <c r="DT15" s="43">
        <f>SUM(DT11:DT14)</f>
        <v>-64.319999999999993</v>
      </c>
      <c r="DU15" s="43">
        <f>SUM(DU11:DU14)</f>
        <v>-168.71999999999994</v>
      </c>
      <c r="DV15" s="44">
        <f>SUM(DV11:DV14)</f>
        <v>-123.36000000000001</v>
      </c>
      <c r="DW15" s="59"/>
      <c r="DX15" s="42" t="s">
        <v>95</v>
      </c>
      <c r="DY15" s="43">
        <f>SUM(DY11:DY14)</f>
        <v>59.519999999999925</v>
      </c>
      <c r="DZ15" s="43">
        <f>SUM(DZ11:DZ14)</f>
        <v>-229.68000000000009</v>
      </c>
      <c r="EA15" s="43">
        <f>SUM(EA11:EA14)</f>
        <v>22.560000000000201</v>
      </c>
      <c r="EB15" s="44">
        <f>SUM(EB11:EB14)</f>
        <v>42.839999999999918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ht="60">
      <c r="B16" s="46" t="s">
        <v>54</v>
      </c>
      <c r="C16" s="47">
        <f>(C15/C9)</f>
        <v>8.8971583220568307E-2</v>
      </c>
      <c r="D16" s="54">
        <f>D15/(C15+C9)</f>
        <v>-8.3255669462565907E-2</v>
      </c>
      <c r="E16" s="54">
        <f>E15/(D15+C15+C9)</f>
        <v>6.8451372416129988E-2</v>
      </c>
      <c r="F16" s="55">
        <f>F15/(E15+D15+C15+C9)</f>
        <v>5.7722803679035969E-2</v>
      </c>
      <c r="G16" s="59"/>
      <c r="H16" s="46" t="s">
        <v>54</v>
      </c>
      <c r="I16" s="47">
        <f>(I15/I9)</f>
        <v>9.2354740061162177E-2</v>
      </c>
      <c r="J16" s="54">
        <f>J15/(I15+I9)</f>
        <v>-0.25531914893617019</v>
      </c>
      <c r="K16" s="54">
        <f>K15/(J15+I15+I9)</f>
        <v>4.3045112781954997E-2</v>
      </c>
      <c r="L16" s="55">
        <f>L15/(K15+J15+I15+I9)</f>
        <v>1.9102540998377996E-2</v>
      </c>
      <c r="M16" s="59"/>
      <c r="N16" s="46" t="s">
        <v>54</v>
      </c>
      <c r="O16" s="47">
        <f>(O15/O9)</f>
        <v>0.12966370191638746</v>
      </c>
      <c r="P16" s="54">
        <f>P15/(O15+O9)</f>
        <v>-0.2923009720924637</v>
      </c>
      <c r="Q16" s="54">
        <f>Q15/(P15+O15+O9)</f>
        <v>7.549441100601878E-2</v>
      </c>
      <c r="R16" s="55">
        <f>R15/(Q15+P15+O15+O9)</f>
        <v>8.4106172049888031E-2</v>
      </c>
      <c r="S16" s="59"/>
      <c r="T16" s="46" t="s">
        <v>54</v>
      </c>
      <c r="U16" s="47">
        <f>(U15/U9)</f>
        <v>0.10889929742388756</v>
      </c>
      <c r="V16" s="54">
        <f>V15/(U15+U9)</f>
        <v>-2.111932418162574E-3</v>
      </c>
      <c r="W16" s="54">
        <f>W15/(V15+U15+U9)</f>
        <v>7.0899470899470962E-2</v>
      </c>
      <c r="X16" s="55">
        <f>X15/(W15+V15+U15+U9)</f>
        <v>6.4888010540184518E-2</v>
      </c>
      <c r="Y16" s="59"/>
      <c r="Z16" s="46" t="s">
        <v>54</v>
      </c>
      <c r="AA16" s="47">
        <f>(AA15/AA9)</f>
        <v>4.7564633623768005E-2</v>
      </c>
      <c r="AB16" s="54">
        <f>AB15/(AA15+AA9)</f>
        <v>-5.6449413689664572E-2</v>
      </c>
      <c r="AC16" s="54">
        <f>AC15/(AB15+AA15+AA9)</f>
        <v>4.2052023121387436E-2</v>
      </c>
      <c r="AD16" s="55">
        <f>AD15/(AC15+AB15+AA15+AA9)</f>
        <v>-7.6272361669674866E-3</v>
      </c>
      <c r="AE16" s="59"/>
      <c r="AF16" s="46" t="s">
        <v>54</v>
      </c>
      <c r="AG16" s="47">
        <f>(AG15/AG9)</f>
        <v>9.704830053667271E-2</v>
      </c>
      <c r="AH16" s="54">
        <f>AH15/(AG15+AG9)</f>
        <v>-0.23114553607827157</v>
      </c>
      <c r="AI16" s="54">
        <f>AI15/(AH15+AG15+AG9)</f>
        <v>5.222693531283136E-2</v>
      </c>
      <c r="AJ16" s="55">
        <f>AJ15/(AI15+AH15+AG15+AG9)</f>
        <v>0.15217939027462854</v>
      </c>
      <c r="AK16" s="59"/>
      <c r="AL16" s="46" t="s">
        <v>54</v>
      </c>
      <c r="AM16" s="47">
        <f>(AM15/AM9)</f>
        <v>6.7270375161707585E-2</v>
      </c>
      <c r="AN16" s="54">
        <f>AN15/(AM15+AM9)</f>
        <v>-0.10565656565656548</v>
      </c>
      <c r="AO16" s="54">
        <f>AO15/(AN15+AM15+AM9)</f>
        <v>3.8626609442060103E-2</v>
      </c>
      <c r="AP16" s="55">
        <f>AP15/(AO15+AN15+AM15+AM9)</f>
        <v>6.4375815571987835E-2</v>
      </c>
      <c r="AQ16" s="59"/>
      <c r="AR16" s="46" t="s">
        <v>54</v>
      </c>
      <c r="AS16" s="47">
        <f>(AS15/AS9)</f>
        <v>5.7688482196140811E-2</v>
      </c>
      <c r="AT16" s="54">
        <f>AT15/(AS15+AS9)</f>
        <v>-0.26142561594884334</v>
      </c>
      <c r="AU16" s="54">
        <f>AU15/(AT15+AS15+AS9)</f>
        <v>5.0674815380697964E-2</v>
      </c>
      <c r="AV16" s="55">
        <f>AV15/(AU15+AT15+AS15+AS9)</f>
        <v>2.6902569074163819E-2</v>
      </c>
      <c r="AW16" s="59"/>
      <c r="AX16" s="46" t="s">
        <v>54</v>
      </c>
      <c r="AY16" s="47">
        <f>(AY15/AY9)</f>
        <v>-8.2978608761245954E-3</v>
      </c>
      <c r="AZ16" s="54">
        <f>AZ15/(AY15+AY9)</f>
        <v>-0.31290410214615594</v>
      </c>
      <c r="BA16" s="54">
        <f>BA15/(AZ15+AY15+AY9)</f>
        <v>4.1198798038905526E-2</v>
      </c>
      <c r="BB16" s="55">
        <f>BB15/(BA15+AZ15+AY15+AY9)</f>
        <v>1.5948963317384324E-2</v>
      </c>
      <c r="BC16" s="59"/>
      <c r="BD16" s="46" t="s">
        <v>54</v>
      </c>
      <c r="BE16" s="47">
        <f>(BE15/BE9)</f>
        <v>5.1345609065155784E-2</v>
      </c>
      <c r="BF16" s="54">
        <f>BF15/(BE15+BE9)</f>
        <v>-0.24924216908049845</v>
      </c>
      <c r="BG16" s="54">
        <f>BG15/(BF15+BE15+BE9)</f>
        <v>6.0789591745177063E-2</v>
      </c>
      <c r="BH16" s="55">
        <f>BH15/(BG15+BF15+BE15+BE9)</f>
        <v>0.10023260731655732</v>
      </c>
      <c r="BI16" s="59"/>
      <c r="BJ16" s="46" t="s">
        <v>54</v>
      </c>
      <c r="BK16" s="47">
        <f>(BK15/BK9)</f>
        <v>0.11745406824146988</v>
      </c>
      <c r="BL16" s="54">
        <f>BL15/(BK15+BK9)</f>
        <v>-0.24339401056958315</v>
      </c>
      <c r="BM16" s="54">
        <f>BM15/(BL15+BK15+BK9)</f>
        <v>8.8474970896391059E-2</v>
      </c>
      <c r="BN16" s="55">
        <f>BN15/(BM15+BL15+BK15+BK9)</f>
        <v>5.2228163992870127E-2</v>
      </c>
      <c r="BO16" s="59"/>
      <c r="BP16" s="46" t="s">
        <v>54</v>
      </c>
      <c r="BQ16" s="47">
        <f>(BQ15/BQ9)</f>
        <v>0.72217987804878048</v>
      </c>
      <c r="BR16" s="54">
        <f>BR15/(BQ15+BQ9)</f>
        <v>-8.6966142951980518E-2</v>
      </c>
      <c r="BS16" s="54">
        <f>BS15/(BR15+BQ15+BQ9)</f>
        <v>6.0833737275812046E-2</v>
      </c>
      <c r="BT16" s="55">
        <f>BT15/(BS15+BR15+BQ15+BQ9)</f>
        <v>9.8697738176833458E-2</v>
      </c>
      <c r="BU16" s="59"/>
      <c r="BV16" s="46" t="s">
        <v>54</v>
      </c>
      <c r="BW16" s="47">
        <f>(BW15/BW9)</f>
        <v>8.857479387514719E-2</v>
      </c>
      <c r="BX16" s="54">
        <f>BX15/(BW15+BW9)</f>
        <v>-0.11426098247132627</v>
      </c>
      <c r="BY16" s="54">
        <f>BY15/(BX15+BW15+BW9)</f>
        <v>4.519912044954786E-2</v>
      </c>
      <c r="BZ16" s="55">
        <f>BZ15/(BY15+BX15+BW15+BW9)</f>
        <v>0.13464235624123416</v>
      </c>
      <c r="CA16" s="59"/>
      <c r="CB16" s="46" t="s">
        <v>54</v>
      </c>
      <c r="CC16" s="47">
        <f>(CC15/CC9)</f>
        <v>6.9997397866250255E-2</v>
      </c>
      <c r="CD16" s="54">
        <f>CD15/(CC15+CC9)</f>
        <v>-8.9007782101167401E-2</v>
      </c>
      <c r="CE16" s="54">
        <f>CE15/(CD15+CC15+CC9)</f>
        <v>6.139882541377481E-2</v>
      </c>
      <c r="CF16" s="55">
        <f>CF15/(CE15+CD15+CC15+CC9)</f>
        <v>0.13229376257545264</v>
      </c>
      <c r="CG16" s="59"/>
      <c r="CH16" s="46" t="s">
        <v>54</v>
      </c>
      <c r="CI16" s="47">
        <f>(CI15/CI9)</f>
        <v>6.9912609238451773E-2</v>
      </c>
      <c r="CJ16" s="54">
        <f>CJ15/(CI15+CI9)</f>
        <v>-0.19253208868144675</v>
      </c>
      <c r="CK16" s="54">
        <f>CK15/(CJ15+CI15+CI9)</f>
        <v>4.8410404624277321E-2</v>
      </c>
      <c r="CL16" s="55">
        <f>CL15/(CK15+CJ15+CI15+CI9)</f>
        <v>7.4086836664369465E-2</v>
      </c>
      <c r="CM16" s="59"/>
      <c r="CN16" s="46" t="s">
        <v>54</v>
      </c>
      <c r="CO16" s="47">
        <f>(CO15/CO9)</f>
        <v>8.5164260305503101E-2</v>
      </c>
      <c r="CP16" s="54">
        <f>CP15/(CO15+CO9)</f>
        <v>-0.21905129193983791</v>
      </c>
      <c r="CQ16" s="54">
        <f>CQ15/(CP15+CO15+CO9)</f>
        <v>6.7160493827160286E-2</v>
      </c>
      <c r="CR16" s="55">
        <f>CR15/(CQ15+CP15+CO15+CO9)</f>
        <v>9.1624248033317951E-2</v>
      </c>
      <c r="CS16" s="59"/>
      <c r="CT16" s="46" t="s">
        <v>54</v>
      </c>
      <c r="CU16" s="47">
        <f>(CU15/CU9)</f>
        <v>4.1192411924119328E-2</v>
      </c>
      <c r="CV16" s="54">
        <f>CV15/(CU15+CU9)</f>
        <v>-9.2660072878709074E-2</v>
      </c>
      <c r="CW16" s="54">
        <f>CW15/(CV15+CU15+CU9)</f>
        <v>6.8846815834767816E-2</v>
      </c>
      <c r="CX16" s="55">
        <f>CX15/(CW15+CV15+CU15+CU9)</f>
        <v>0.12023617820719243</v>
      </c>
      <c r="CY16" s="59"/>
      <c r="CZ16" s="46" t="s">
        <v>54</v>
      </c>
      <c r="DA16" s="47">
        <f>(DA15/DA9)</f>
        <v>-0.15901723255417166</v>
      </c>
      <c r="DB16" s="54">
        <f>DB15/(DA15+DA9)</f>
        <v>-6.411036721444506E-2</v>
      </c>
      <c r="DC16" s="54">
        <f>DC15/(DB15+DA15+DA9)</f>
        <v>3.164968567092985E-2</v>
      </c>
      <c r="DD16" s="55">
        <f>DD15/(DC15+DB15+DA15+DA9)</f>
        <v>5.9886530783778293E-2</v>
      </c>
      <c r="DE16" s="59"/>
      <c r="DF16" s="46" t="s">
        <v>54</v>
      </c>
      <c r="DG16" s="47">
        <f>(DG15/DG9)</f>
        <v>5.7273963290278673E-2</v>
      </c>
      <c r="DH16" s="54">
        <f>DH15/(DG15+DG9)</f>
        <v>-0.11412956116380006</v>
      </c>
      <c r="DI16" s="54">
        <f>DI15/(DH15+DG15+DG9)</f>
        <v>3.9194338595536268E-2</v>
      </c>
      <c r="DJ16" s="55">
        <f>DJ15/(DI15+DH15+DG15+DG9)</f>
        <v>-4.5398987253361292E-2</v>
      </c>
      <c r="DK16" s="59"/>
      <c r="DL16" s="46" t="s">
        <v>54</v>
      </c>
      <c r="DM16" s="47">
        <f>(DM15/DM9)</f>
        <v>0</v>
      </c>
      <c r="DN16" s="54">
        <f>DN15/(DM15+DM9)</f>
        <v>-0.3171131213773859</v>
      </c>
      <c r="DO16" s="54">
        <f>DO15/(DN15+DM15+DM9)</f>
        <v>2.0930907148632456</v>
      </c>
      <c r="DP16" s="55">
        <f>DP15/(DO15+DN15+DM15+DM9)</f>
        <v>0.97740455427854633</v>
      </c>
      <c r="DQ16" s="59"/>
      <c r="DR16" s="46" t="s">
        <v>54</v>
      </c>
      <c r="DS16" s="47">
        <f>(DS15/DS9)</f>
        <v>8.5387962291515615E-2</v>
      </c>
      <c r="DT16" s="54">
        <f>DT15/(DS15+DS9)</f>
        <v>-8.952730916986805E-2</v>
      </c>
      <c r="DU16" s="54">
        <f>DU15/(DT15+DS15+DS9)</f>
        <v>-0.2579343239772518</v>
      </c>
      <c r="DV16" s="55">
        <f>DV15/(DU15+DT15+DS15+DS9)</f>
        <v>-0.25414091470951794</v>
      </c>
      <c r="DW16" s="59"/>
      <c r="DX16" s="46" t="s">
        <v>54</v>
      </c>
      <c r="DY16" s="47">
        <f>(DY15/DY9)</f>
        <v>7.4051955807703698E-2</v>
      </c>
      <c r="DZ16" s="54">
        <f>DZ15/(DY15+DY9)</f>
        <v>-0.26605504587155976</v>
      </c>
      <c r="EA16" s="54">
        <f>EA15/(DZ15+DY15+DY9)</f>
        <v>3.5606060606060932E-2</v>
      </c>
      <c r="EB16" s="55">
        <f>EB15/(EA15+DZ15+DY15+DY9)</f>
        <v>6.5288953913679462E-2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ht="90.75" thickBot="1">
      <c r="B17" s="8" t="s">
        <v>80</v>
      </c>
      <c r="C17" s="48">
        <f>C15/C9</f>
        <v>8.8971583220568307E-2</v>
      </c>
      <c r="D17" s="48">
        <f>SUM(C15:D15)/C9</f>
        <v>-1.6914749661704046E-3</v>
      </c>
      <c r="E17" s="48">
        <f>SUM(C15:E15)/C9</f>
        <v>6.6644113667117699E-2</v>
      </c>
      <c r="F17" s="49">
        <f t="array" ref="F17">SUM(C15:F15/C9)</f>
        <v>0.12821380243572406</v>
      </c>
      <c r="G17" s="59"/>
      <c r="H17" s="8" t="s">
        <v>80</v>
      </c>
      <c r="I17" s="48">
        <f>I15/I9</f>
        <v>9.2354740061162177E-2</v>
      </c>
      <c r="J17" s="48">
        <f>SUM(I15:J15)/I9</f>
        <v>-0.18654434250764518</v>
      </c>
      <c r="K17" s="48">
        <f>SUM(I15:K15)/I9</f>
        <v>-0.15152905198776739</v>
      </c>
      <c r="L17" s="49">
        <f t="array" ref="L17">SUM(I15:L15/I9)</f>
        <v>-0.13532110091743108</v>
      </c>
      <c r="M17" s="59"/>
      <c r="N17" s="8" t="s">
        <v>80</v>
      </c>
      <c r="O17" s="48">
        <f>O15/O9</f>
        <v>0.12966370191638746</v>
      </c>
      <c r="P17" s="48">
        <f>SUM(O15:P15)/O9</f>
        <v>-0.20053809629134373</v>
      </c>
      <c r="Q17" s="48">
        <f>SUM(O15:Q15)/O9</f>
        <v>-0.14018319074910821</v>
      </c>
      <c r="R17" s="49">
        <f t="array" ref="R17">SUM(O15:R15/O9)</f>
        <v>-6.7867290258866911E-2</v>
      </c>
      <c r="S17" s="59"/>
      <c r="T17" s="8" t="s">
        <v>80</v>
      </c>
      <c r="U17" s="48">
        <f>U15/U9</f>
        <v>0.10889929742388756</v>
      </c>
      <c r="V17" s="48">
        <f>SUM(U15:V15)/U9</f>
        <v>0.10655737704918035</v>
      </c>
      <c r="W17" s="48">
        <f>SUM(U15:W15)/U9</f>
        <v>0.1850117096018736</v>
      </c>
      <c r="X17" s="49">
        <f t="array" ref="X17">SUM(U15:X15/U9)</f>
        <v>0.26190476190476208</v>
      </c>
      <c r="Y17" s="59"/>
      <c r="Z17" s="8" t="s">
        <v>80</v>
      </c>
      <c r="AA17" s="48">
        <f>AA15/AA9</f>
        <v>4.7564633623768005E-2</v>
      </c>
      <c r="AB17" s="48">
        <f>SUM(AA15:AB15)/AA9</f>
        <v>-1.1569775746321984E-2</v>
      </c>
      <c r="AC17" s="48">
        <f>SUM(AA15:AC15)/AA9</f>
        <v>2.9995714897871849E-2</v>
      </c>
      <c r="AD17" s="49">
        <f t="array" ref="AD17">SUM(AA15:AD15/AA9)</f>
        <v>2.2139694329381274E-2</v>
      </c>
      <c r="AE17" s="59"/>
      <c r="AF17" s="8" t="s">
        <v>80</v>
      </c>
      <c r="AG17" s="48">
        <f>AG15/AG9</f>
        <v>9.704830053667271E-2</v>
      </c>
      <c r="AH17" s="48">
        <f>SUM(AG15:AH15)/AG9</f>
        <v>-0.15652951699463327</v>
      </c>
      <c r="AI17" s="48">
        <f>SUM(AG15:AI15)/AG9</f>
        <v>-0.11247763864042937</v>
      </c>
      <c r="AJ17" s="49">
        <f t="array" ref="AJ17">SUM(AG15:AJ15/AG9)</f>
        <v>2.2584973166368622E-2</v>
      </c>
      <c r="AK17" s="59"/>
      <c r="AL17" s="8" t="s">
        <v>80</v>
      </c>
      <c r="AM17" s="48">
        <f>AM15/AM9</f>
        <v>6.7270375161707585E-2</v>
      </c>
      <c r="AN17" s="48">
        <f>SUM(AM15:AN15)/AM9</f>
        <v>-4.5493747304872628E-2</v>
      </c>
      <c r="AO17" s="48">
        <f>SUM(AM15:AO15)/AM9</f>
        <v>-8.6244070720136162E-3</v>
      </c>
      <c r="AP17" s="49">
        <f t="array" ref="AP17">SUM(AM15:AP15/AM9)</f>
        <v>5.5196205260888517E-2</v>
      </c>
      <c r="AQ17" s="59"/>
      <c r="AR17" s="8" t="s">
        <v>80</v>
      </c>
      <c r="AS17" s="48">
        <f>AS15/AS9</f>
        <v>5.7688482196140811E-2</v>
      </c>
      <c r="AT17" s="48">
        <f>SUM(AS15:AT15)/AS9</f>
        <v>-0.21881838074398249</v>
      </c>
      <c r="AU17" s="48">
        <f>SUM(AS15:AU15)/AS9</f>
        <v>-0.17923214640938911</v>
      </c>
      <c r="AV17" s="49">
        <f t="array" ref="AV17">SUM(AS15:AV15/AS9)</f>
        <v>-0.15715138253431449</v>
      </c>
      <c r="AW17" s="59"/>
      <c r="AX17" s="8" t="s">
        <v>80</v>
      </c>
      <c r="AY17" s="48">
        <f>AY15/AY9</f>
        <v>-8.2978608761245954E-3</v>
      </c>
      <c r="AZ17" s="48">
        <f>SUM(AY15:AZ15)/AY9</f>
        <v>-0.31860552831510308</v>
      </c>
      <c r="BA17" s="48">
        <f>SUM(AY15:BA15)/AY9</f>
        <v>-0.29053289509133023</v>
      </c>
      <c r="BB17" s="49">
        <f t="array" ref="BB17">SUM(AY15:BB15/AY9)</f>
        <v>-0.27921763026025104</v>
      </c>
      <c r="BC17" s="59"/>
      <c r="BD17" s="8" t="s">
        <v>80</v>
      </c>
      <c r="BE17" s="48">
        <f>BE15/BE9</f>
        <v>5.1345609065155784E-2</v>
      </c>
      <c r="BF17" s="48">
        <f>SUM(BE15:BF15)/BE9</f>
        <v>-0.2106940509915014</v>
      </c>
      <c r="BG17" s="48">
        <f>SUM(BE15:BG15)/BE9</f>
        <v>-0.16271246458923522</v>
      </c>
      <c r="BH17" s="49">
        <f t="array" ref="BH17">SUM(BE15:BH15/BE9)</f>
        <v>-7.878895184135995E-2</v>
      </c>
      <c r="BI17" s="59"/>
      <c r="BJ17" s="8" t="s">
        <v>80</v>
      </c>
      <c r="BK17" s="48">
        <f>BK15/BK9</f>
        <v>0.11745406824146988</v>
      </c>
      <c r="BL17" s="48">
        <f>SUM(BK15:BL15)/BK9</f>
        <v>-0.15452755905511814</v>
      </c>
      <c r="BM17" s="48">
        <f>SUM(BK15:BM15)/BK9</f>
        <v>-7.9724409448819006E-2</v>
      </c>
      <c r="BN17" s="49">
        <f t="array" ref="BN17">SUM(BK15:BN15/BK9)</f>
        <v>-3.1660104986876547E-2</v>
      </c>
      <c r="BO17" s="59"/>
      <c r="BP17" s="8" t="s">
        <v>80</v>
      </c>
      <c r="BQ17" s="48">
        <f>BQ15/BQ9</f>
        <v>0.72217987804878048</v>
      </c>
      <c r="BR17" s="48">
        <f>SUM(BQ15:BR15)/BQ9</f>
        <v>0.57240853658536583</v>
      </c>
      <c r="BS17" s="48">
        <f>SUM(BQ15:BS15)/BQ9</f>
        <v>0.66806402439024404</v>
      </c>
      <c r="BT17" s="49">
        <f t="array" ref="BT17">SUM(BQ15:BT15/BQ9)</f>
        <v>0.83269817073170749</v>
      </c>
      <c r="BU17" s="59"/>
      <c r="BV17" s="8" t="s">
        <v>80</v>
      </c>
      <c r="BW17" s="48">
        <f>BW15/BW9</f>
        <v>8.857479387514719E-2</v>
      </c>
      <c r="BX17" s="48">
        <f>SUM(BW15:BX15)/BW9</f>
        <v>-3.5806831566548625E-2</v>
      </c>
      <c r="BY17" s="48">
        <f>SUM(BW15:BY15)/BW9</f>
        <v>7.773851590106135E-3</v>
      </c>
      <c r="BZ17" s="49">
        <f t="array" ref="BZ17">SUM(BW15:BZ15/BW9)</f>
        <v>0.14346289752650185</v>
      </c>
      <c r="CA17" s="59"/>
      <c r="CB17" s="8" t="s">
        <v>80</v>
      </c>
      <c r="CC17" s="48">
        <f>CC15/CC9</f>
        <v>6.9997397866250255E-2</v>
      </c>
      <c r="CD17" s="48">
        <f>SUM(CC15:CD15)/CC9</f>
        <v>-2.5240697371845065E-2</v>
      </c>
      <c r="CE17" s="48">
        <f>SUM(CC15:CE15)/CC9</f>
        <v>3.4608378870673903E-2</v>
      </c>
      <c r="CF17" s="49">
        <f t="array" ref="CF17">SUM(CC15:CF15/CC9)</f>
        <v>0.1714806141035648</v>
      </c>
      <c r="CG17" s="59"/>
      <c r="CH17" s="8" t="s">
        <v>80</v>
      </c>
      <c r="CI17" s="48">
        <f>CI15/CI9</f>
        <v>6.9912609238451773E-2</v>
      </c>
      <c r="CJ17" s="48">
        <f>SUM(CI15:CJ15)/CI9</f>
        <v>-0.13607990012484392</v>
      </c>
      <c r="CK17" s="48">
        <f>SUM(CI15:CK15)/CI9</f>
        <v>-9.425717852684154E-2</v>
      </c>
      <c r="CL17" s="49">
        <f t="array" ref="CL17">SUM(CI15:CL15/CI9)</f>
        <v>-2.7153558052434482E-2</v>
      </c>
      <c r="CM17" s="59"/>
      <c r="CN17" s="8" t="s">
        <v>80</v>
      </c>
      <c r="CO17" s="48">
        <f>CO15/CO9</f>
        <v>8.5164260305503101E-2</v>
      </c>
      <c r="CP17" s="48">
        <f>SUM(CO15:CP15)/CO9</f>
        <v>-0.15254237288135591</v>
      </c>
      <c r="CQ17" s="48">
        <f>SUM(CO15:CQ15)/CO9</f>
        <v>-9.5626700146474314E-2</v>
      </c>
      <c r="CR17" s="49">
        <f t="array" ref="CR17">SUM(CO15:CR15/CO9)</f>
        <v>-1.2764176605984653E-2</v>
      </c>
      <c r="CS17" s="59"/>
      <c r="CT17" s="8" t="s">
        <v>80</v>
      </c>
      <c r="CU17" s="48">
        <f>CU15/CU9</f>
        <v>4.1192411924119328E-2</v>
      </c>
      <c r="CV17" s="48">
        <f>SUM(CU15:CV15)/CU9</f>
        <v>-5.528455284552844E-2</v>
      </c>
      <c r="CW17" s="48">
        <f>SUM(CU15:CW15)/CU9</f>
        <v>9.7560975609757884E-3</v>
      </c>
      <c r="CX17" s="49">
        <f t="array" ref="CX17">SUM(CU15:CX15/CU9)</f>
        <v>0.13116531165311643</v>
      </c>
      <c r="CY17" s="59"/>
      <c r="CZ17" s="8" t="s">
        <v>80</v>
      </c>
      <c r="DA17" s="48">
        <f>DA15/DA9</f>
        <v>-0.15901723255417166</v>
      </c>
      <c r="DB17" s="48">
        <f>SUM(DA15:DB15)/DA9</f>
        <v>-0.21293294659614398</v>
      </c>
      <c r="DC17" s="48">
        <f>SUM(DA15:DC15)/DA9</f>
        <v>-0.18802252175396697</v>
      </c>
      <c r="DD17" s="49">
        <f t="array" ref="DD17">SUM(DA15:DD15/DA9)</f>
        <v>-0.13939600750725123</v>
      </c>
      <c r="DE17" s="59"/>
      <c r="DF17" s="8" t="s">
        <v>80</v>
      </c>
      <c r="DG17" s="48">
        <f>DG15/DG9</f>
        <v>5.7273963290278673E-2</v>
      </c>
      <c r="DH17" s="48">
        <f>SUM(DG15:DH15)/DG9</f>
        <v>-6.339225016995248E-2</v>
      </c>
      <c r="DI17" s="48">
        <f>SUM(DG15:DI15)/DG9</f>
        <v>-2.6682528891910268E-2</v>
      </c>
      <c r="DJ17" s="49">
        <f t="array" ref="DJ17">SUM(DG15:DJ15/DG9)</f>
        <v>-7.0870156356220293E-2</v>
      </c>
      <c r="DK17" s="59"/>
      <c r="DL17" s="8" t="s">
        <v>80</v>
      </c>
      <c r="DM17" s="48">
        <f>DM15/DM9</f>
        <v>0</v>
      </c>
      <c r="DN17" s="48">
        <f>SUM(DM15:DN15)/DM9</f>
        <v>-0.3171131213773859</v>
      </c>
      <c r="DO17" s="48">
        <f>SUM(DM15:DO15)/DM9</f>
        <v>1.1122310635695518</v>
      </c>
      <c r="DP17" s="49">
        <f t="array" ref="DP17">SUM(DM15:DP15/DM9)</f>
        <v>3.1767353247910495</v>
      </c>
      <c r="DQ17" s="59"/>
      <c r="DR17" s="8" t="s">
        <v>80</v>
      </c>
      <c r="DS17" s="48">
        <f>DS15/DS9</f>
        <v>8.5387962291515615E-2</v>
      </c>
      <c r="DT17" s="48">
        <f>SUM(DS15:DT15)/DS9</f>
        <v>-1.1783901377809982E-2</v>
      </c>
      <c r="DU17" s="48">
        <f>SUM(DS15:DU15)/DS9</f>
        <v>-0.26667875271936176</v>
      </c>
      <c r="DV17" s="49">
        <f t="array" ref="DV17">SUM(DS15:DV15/DS9)</f>
        <v>-0.45304568527918776</v>
      </c>
      <c r="DW17" s="59"/>
      <c r="DX17" s="8" t="s">
        <v>80</v>
      </c>
      <c r="DY17" s="48">
        <f>DY15/DY9</f>
        <v>7.4051955807703698E-2</v>
      </c>
      <c r="DZ17" s="48">
        <f>SUM(DY15:DZ15)/DY9</f>
        <v>-0.2117049865631534</v>
      </c>
      <c r="EA17" s="48">
        <f>SUM(DY15:EA15)/DY9</f>
        <v>-0.1836369065392654</v>
      </c>
      <c r="EB17" s="49">
        <f t="array" ref="EB17">SUM(DY15:EB15/DY9)</f>
        <v>-0.13033741415347871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topLeftCell="J1" workbookViewId="0">
      <selection activeCell="H4" sqref="H4"/>
    </sheetView>
  </sheetViews>
  <sheetFormatPr defaultColWidth="8.85546875" defaultRowHeight="15"/>
  <cols>
    <col min="1" max="1" width="0.85546875" style="53" customWidth="1"/>
    <col min="2" max="2" width="19.42578125" style="53" customWidth="1"/>
    <col min="3" max="6" width="8.85546875" style="53"/>
    <col min="7" max="7" width="0.85546875" style="53" customWidth="1"/>
    <col min="8" max="8" width="10.140625" style="53" customWidth="1"/>
    <col min="9" max="9" width="8.5703125" style="53" bestFit="1" customWidth="1"/>
    <col min="10" max="10" width="8.5703125" style="53" customWidth="1"/>
    <col min="11" max="12" width="7.42578125" style="53" bestFit="1" customWidth="1"/>
    <col min="13" max="13" width="0.85546875" style="53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style="53" customWidth="1"/>
    <col min="20" max="20" width="12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style="53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style="53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style="53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style="53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style="53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style="53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style="53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style="53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style="53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style="53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style="53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style="53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style="53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style="53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style="53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style="53" customWidth="1"/>
    <col min="116" max="116" width="11.5703125" style="53" customWidth="1"/>
    <col min="117" max="117" width="12.42578125" style="53" bestFit="1" customWidth="1"/>
    <col min="118" max="120" width="11.140625" style="53" customWidth="1"/>
    <col min="121" max="121" width="0.85546875" style="53" customWidth="1"/>
    <col min="122" max="122" width="11.5703125" style="53" customWidth="1"/>
    <col min="123" max="123" width="10.140625" style="53" customWidth="1"/>
    <col min="124" max="126" width="8.85546875" style="53"/>
    <col min="127" max="127" width="0.85546875" style="53" customWidth="1"/>
    <col min="128" max="128" width="12.7109375" style="53" customWidth="1"/>
    <col min="129" max="129" width="10.140625" style="53" customWidth="1"/>
    <col min="130" max="132" width="8.85546875" style="53"/>
    <col min="133" max="133" width="0.85546875" style="53" customWidth="1"/>
    <col min="134" max="134" width="10" style="53" customWidth="1"/>
    <col min="135" max="135" width="10.140625" style="53" customWidth="1"/>
    <col min="136" max="138" width="8.85546875" style="53"/>
    <col min="139" max="139" width="0.85546875" style="53" customWidth="1"/>
    <col min="140" max="141" width="10.140625" style="53" customWidth="1"/>
    <col min="142" max="144" width="8.85546875" style="53"/>
    <col min="145" max="145" width="0.85546875" style="53" customWidth="1"/>
    <col min="146" max="147" width="10.140625" style="53" customWidth="1"/>
    <col min="148" max="150" width="8.85546875" style="53"/>
    <col min="151" max="151" width="0.85546875" style="53" customWidth="1"/>
    <col min="152" max="153" width="10.140625" style="53" customWidth="1"/>
    <col min="154" max="156" width="8.85546875" style="53"/>
    <col min="157" max="157" width="0.85546875" style="53" customWidth="1"/>
    <col min="158" max="159" width="10.140625" style="53" customWidth="1"/>
    <col min="160" max="162" width="8.85546875" style="53"/>
    <col min="163" max="163" width="0.85546875" style="53" customWidth="1"/>
    <col min="164" max="165" width="10.140625" style="53" customWidth="1"/>
    <col min="166" max="168" width="8.85546875" style="53"/>
    <col min="169" max="169" width="0.85546875" style="53" customWidth="1"/>
    <col min="170" max="171" width="10.140625" style="53" customWidth="1"/>
    <col min="172" max="174" width="8.85546875" style="53"/>
    <col min="175" max="175" width="0.85546875" style="53" customWidth="1"/>
    <col min="176" max="177" width="10.140625" style="53" customWidth="1"/>
    <col min="178" max="180" width="8.85546875" style="53"/>
    <col min="181" max="181" width="0.85546875" style="53" customWidth="1"/>
    <col min="182" max="183" width="10.140625" style="53" customWidth="1"/>
    <col min="184" max="186" width="8.85546875" style="53"/>
    <col min="187" max="187" width="0.85546875" style="53" customWidth="1"/>
    <col min="188" max="189" width="10.140625" style="53" customWidth="1"/>
    <col min="190" max="192" width="8.85546875" style="53"/>
    <col min="193" max="193" width="0.85546875" style="53" customWidth="1"/>
    <col min="194" max="195" width="10.140625" style="53" customWidth="1"/>
    <col min="196" max="198" width="8.85546875" style="53"/>
    <col min="199" max="199" width="0.85546875" style="53" customWidth="1"/>
    <col min="200" max="201" width="10.140625" style="53" customWidth="1"/>
    <col min="202" max="204" width="8.85546875" style="53"/>
    <col min="205" max="205" width="0.85546875" style="53" customWidth="1"/>
    <col min="206" max="207" width="10.140625" style="53" customWidth="1"/>
    <col min="208" max="210" width="8.85546875" style="53"/>
    <col min="211" max="211" width="0.85546875" style="53" customWidth="1"/>
    <col min="212" max="213" width="10.140625" style="53" customWidth="1"/>
    <col min="214" max="216" width="8.85546875" style="53"/>
    <col min="217" max="217" width="0.85546875" style="53" customWidth="1"/>
    <col min="218" max="219" width="10.140625" style="53" customWidth="1"/>
    <col min="220" max="222" width="8.85546875" style="53"/>
    <col min="223" max="223" width="0.85546875" style="53" customWidth="1"/>
    <col min="224" max="225" width="10.140625" style="53" customWidth="1"/>
    <col min="226" max="228" width="8.85546875" style="53"/>
    <col min="229" max="229" width="0.85546875" style="53" customWidth="1"/>
    <col min="230" max="231" width="10.140625" style="53" customWidth="1"/>
    <col min="232" max="234" width="8.85546875" style="53"/>
    <col min="235" max="235" width="0.85546875" style="53" customWidth="1"/>
    <col min="236" max="237" width="10.140625" style="53" customWidth="1"/>
    <col min="238" max="240" width="8.85546875" style="53"/>
    <col min="241" max="241" width="0.85546875" style="53" customWidth="1"/>
    <col min="242" max="243" width="10.140625" style="53" customWidth="1"/>
    <col min="244" max="246" width="8.85546875" style="53"/>
    <col min="247" max="247" width="0.85546875" style="53" customWidth="1"/>
    <col min="248" max="249" width="10.140625" style="53" customWidth="1"/>
    <col min="250" max="252" width="8.85546875" style="53"/>
    <col min="253" max="253" width="0.85546875" style="53" customWidth="1"/>
    <col min="254" max="255" width="10.140625" style="53" customWidth="1"/>
    <col min="256" max="258" width="8.85546875" style="53"/>
    <col min="259" max="259" width="0.85546875" style="53" customWidth="1"/>
    <col min="260" max="261" width="10.140625" style="53" customWidth="1"/>
    <col min="262" max="16384" width="8.85546875" style="53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96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98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ht="15.75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ht="15.75" thickBot="1">
      <c r="B9" s="38" t="str">
        <f>CONCATENATE("Current Bill"," ",[18]Summary!$T$13)</f>
        <v>Current Bill 36.24</v>
      </c>
      <c r="C9" s="39">
        <f>[18]Summary!$T$7</f>
        <v>231.48</v>
      </c>
      <c r="D9" s="39"/>
      <c r="E9" s="39"/>
      <c r="F9" s="59"/>
      <c r="G9" s="59"/>
      <c r="H9" s="38" t="str">
        <f>CONCATENATE("Current Bill"," ",[17]Summary!$T$13)</f>
        <v>Current Bill 87.3599999999999</v>
      </c>
      <c r="I9" s="39">
        <f>[17]Summary!$T$7</f>
        <v>613.68000000000006</v>
      </c>
      <c r="J9" s="39"/>
      <c r="K9" s="39"/>
      <c r="L9" s="59"/>
      <c r="M9" s="59"/>
      <c r="N9" s="38" t="str">
        <f>CONCATENATE("Current Bill"," ",[16]Summary!$T$13)</f>
        <v>Current Bill 137.67636</v>
      </c>
      <c r="O9" s="39">
        <f>[16]Summary!$T$7</f>
        <v>639.29601600000001</v>
      </c>
      <c r="P9" s="39"/>
      <c r="Q9" s="39"/>
      <c r="R9" s="59"/>
      <c r="S9" s="59"/>
      <c r="T9" s="38" t="str">
        <f>CONCATENATE("Current Bill"," ",[19]Summary!$T$13)</f>
        <v>Current Bill 26.76</v>
      </c>
      <c r="U9" s="39">
        <f>[19]Summary!$T$7</f>
        <v>206.40000000000003</v>
      </c>
      <c r="V9" s="39"/>
      <c r="W9" s="39"/>
      <c r="X9" s="59"/>
      <c r="Y9" s="59"/>
      <c r="Z9" s="38" t="str">
        <f>CONCATENATE("Current Bill"," ",[20]Summary!$T$13)</f>
        <v>Current Bill 14.16</v>
      </c>
      <c r="AA9" s="39">
        <f>[20]Summary!$T$7</f>
        <v>642.72</v>
      </c>
      <c r="AB9" s="39"/>
      <c r="AC9" s="39"/>
      <c r="AD9" s="59"/>
      <c r="AE9" s="59"/>
      <c r="AF9" s="38" t="str">
        <f>CONCATENATE("Current Bill"," ",[21]Summary!$T$13)</f>
        <v>Current Bill 77.4</v>
      </c>
      <c r="AG9" s="39">
        <f>[21]Summary!$T$7</f>
        <v>353.28</v>
      </c>
      <c r="AH9" s="39"/>
      <c r="AI9" s="39"/>
      <c r="AJ9" s="59"/>
      <c r="AK9" s="59"/>
      <c r="AL9" s="38" t="str">
        <f>CONCATENATE("Current Bill"," ",[22]Summary!$T$13)</f>
        <v>Current Bill 37.44</v>
      </c>
      <c r="AM9" s="39">
        <f>[22]Summary!$T$7</f>
        <v>384.23999999999995</v>
      </c>
      <c r="AN9" s="39"/>
      <c r="AO9" s="39"/>
      <c r="AP9" s="59"/>
      <c r="AQ9" s="59"/>
      <c r="AR9" s="38" t="str">
        <f>CONCATENATE("Current Bill"," ",[23]Summary!$T$13)</f>
        <v>Current Bill 34.8</v>
      </c>
      <c r="AS9" s="39">
        <f>[23]Summary!$T$7</f>
        <v>479.28</v>
      </c>
      <c r="AT9" s="39"/>
      <c r="AU9" s="39"/>
      <c r="AV9" s="59"/>
      <c r="AW9" s="59"/>
      <c r="AX9" s="38" t="str">
        <f>CONCATENATE("Current Bill"," ",[24]Summary!$T$13)</f>
        <v>Current Bill -18.4799999999999</v>
      </c>
      <c r="AY9" s="39">
        <f>[24]Summary!$T$7</f>
        <v>1846.1999999999998</v>
      </c>
      <c r="AZ9" s="39"/>
      <c r="BA9" s="39"/>
      <c r="BB9" s="59"/>
      <c r="BC9" s="59"/>
      <c r="BD9" s="38" t="str">
        <f>CONCATENATE("Current Bill"," ",[25]Summary!$T$13)</f>
        <v>Current Bill 34.8</v>
      </c>
      <c r="BE9" s="39">
        <f>[25]Summary!$T$7</f>
        <v>469.20000000000005</v>
      </c>
      <c r="BF9" s="39"/>
      <c r="BG9" s="39"/>
      <c r="BH9" s="59"/>
      <c r="BI9" s="59"/>
      <c r="BJ9" s="38" t="str">
        <f>CONCATENATE("Current Bill"," ",[26]Summary!$T$13)</f>
        <v>Current Bill 100.2</v>
      </c>
      <c r="BK9" s="39">
        <f>[26]Summary!$T$7</f>
        <v>529.91999999999996</v>
      </c>
      <c r="BL9" s="39"/>
      <c r="BM9" s="39"/>
      <c r="BN9" s="59"/>
      <c r="BO9" s="59"/>
      <c r="BP9" s="38" t="str">
        <f>CONCATENATE("Current Bill"," ",[27]Summary!$T$13)</f>
        <v>Current Bill 227.4</v>
      </c>
      <c r="BQ9" s="39">
        <f>[27]Summary!$T$7</f>
        <v>148.7999999999999</v>
      </c>
      <c r="BR9" s="39"/>
      <c r="BS9" s="39"/>
      <c r="BT9" s="59"/>
      <c r="BU9" s="59"/>
      <c r="BV9" s="38" t="str">
        <f>CONCATENATE("Current Bill"," ",[28]Summary!$T$13)</f>
        <v>Current Bill 45.12</v>
      </c>
      <c r="BW9" s="39">
        <f>[28]Summary!$T$7</f>
        <v>326.99999999999994</v>
      </c>
      <c r="BX9" s="39"/>
      <c r="BY9" s="39"/>
      <c r="BZ9" s="59"/>
      <c r="CA9" s="59"/>
      <c r="CB9" s="38" t="str">
        <f>CONCATENATE("Current Bill"," ",[29]Summary!$T$13)</f>
        <v>Current Bill 32.28</v>
      </c>
      <c r="CC9" s="39">
        <f>[29]Summary!$T$7</f>
        <v>335.64000000000004</v>
      </c>
      <c r="CD9" s="39"/>
      <c r="CE9" s="39"/>
      <c r="CF9" s="59"/>
      <c r="CG9" s="59"/>
      <c r="CH9" s="38" t="str">
        <f>CONCATENATE("Current Bill"," ",[30]Summary!$T$13)</f>
        <v>Current Bill 26.88</v>
      </c>
      <c r="CI9" s="39">
        <f>[30]Summary!$T$7</f>
        <v>264.12</v>
      </c>
      <c r="CJ9" s="39"/>
      <c r="CK9" s="39"/>
      <c r="CL9" s="59"/>
      <c r="CM9" s="59"/>
      <c r="CN9" s="38" t="str">
        <f>CONCATENATE("Current Bill"," ",[31]Summary!$T$13)</f>
        <v>Current Bill 48.8400000000001</v>
      </c>
      <c r="CO9" s="39">
        <f>[31]Summary!$T$7</f>
        <v>387.23999999999995</v>
      </c>
      <c r="CP9" s="39"/>
      <c r="CQ9" s="39"/>
      <c r="CR9" s="59"/>
      <c r="CS9" s="59"/>
      <c r="CT9" s="38" t="str">
        <f>CONCATENATE("Current Bill"," ",[32]Summary!$T$13)</f>
        <v>Current Bill 9.12</v>
      </c>
      <c r="CU9" s="39">
        <f>[32]Summary!$T$7</f>
        <v>154.56</v>
      </c>
      <c r="CV9" s="39"/>
      <c r="CW9" s="39"/>
      <c r="CX9" s="59"/>
      <c r="CY9" s="59"/>
      <c r="CZ9" s="38" t="str">
        <f>CONCATENATE("Current Bill"," ",[33]Summary!$T$13)</f>
        <v>Current Bill -111.96</v>
      </c>
      <c r="DA9" s="39">
        <f>[33]Summary!$T$7</f>
        <v>502.79999999999995</v>
      </c>
      <c r="DB9" s="39"/>
      <c r="DC9" s="39"/>
      <c r="DD9" s="59"/>
      <c r="DE9" s="59"/>
      <c r="DF9" s="38" t="str">
        <f>CONCATENATE("Current Bill"," ",[34]Summary!$T$13)</f>
        <v>Current Bill 40.44</v>
      </c>
      <c r="DG9" s="39">
        <f>[34]Summary!$T$7</f>
        <v>484.32</v>
      </c>
      <c r="DH9" s="39"/>
      <c r="DI9" s="39"/>
      <c r="DJ9" s="59"/>
      <c r="DK9" s="59"/>
      <c r="DL9" s="38" t="str">
        <f>CONCATENATE("Current Bill"," ",[35]Summary!$T$13)</f>
        <v>Current Bill 0</v>
      </c>
      <c r="DM9" s="9">
        <f>[35]Summary!$T$7</f>
        <v>2054241.96</v>
      </c>
      <c r="DN9" s="39"/>
      <c r="DO9" s="39"/>
      <c r="DP9" s="59"/>
      <c r="DQ9" s="59"/>
      <c r="DR9" s="38" t="str">
        <f>CONCATENATE("Current Bill"," ",[36]Summary!$T$13)</f>
        <v>Current Bill 56.4</v>
      </c>
      <c r="DS9" s="9">
        <f>[36]Summary!$T$7</f>
        <v>455.76</v>
      </c>
      <c r="DT9" s="39"/>
      <c r="DU9" s="39"/>
      <c r="DV9" s="59"/>
      <c r="DW9" s="59"/>
      <c r="DX9" s="38" t="str">
        <f>CONCATENATE("Current Bill"," ",[36]Summary_PV!$T$13)</f>
        <v>Current Bill 59.52</v>
      </c>
      <c r="DY9" s="9">
        <f>[36]Summary_PV!$T$7</f>
        <v>558.12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f>[17]Summary!$B$8</f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f>[16]Summary!$B$8</f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f>[19]Summary!$B$8</f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f>[20]Summary!$B$8</f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f>[21]Summary!$B$8</f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f>[22]Summary!$B$8</f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f>[23]Summary!$B$8</f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f>[24]Summary!$B$8</f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f>[25]Summary!$B$8</f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f>[26]Summary!$B$8</f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f>[27]Summary!$B$8</f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f>[28]Summary!$B$8</f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f>[29]Summary!$B$8</f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f>[30]Summary!$B$8</f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f>[31]Summary!$B$8</f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f>[32]Summary!$B$8</f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f>[33]Summary!$B$8</f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f>[34]Summary!$B$8</f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f>[35]Summary!$B$8</f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f>[36]Summary!$B$8</f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f>[36]Summary_PV!$B$8</f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>
      <c r="B11" s="5" t="s">
        <v>76</v>
      </c>
      <c r="C11" s="39">
        <f>[18]Summary!$T9</f>
        <v>36.239999999999995</v>
      </c>
      <c r="D11" s="39">
        <f>[18]Summary!$U9</f>
        <v>92.400000000000077</v>
      </c>
      <c r="E11" s="39">
        <f>[18]Summary!$V9</f>
        <v>0</v>
      </c>
      <c r="F11" s="41">
        <f>[18]Summary!$W9</f>
        <v>0</v>
      </c>
      <c r="G11" s="59"/>
      <c r="H11" s="5" t="s">
        <v>76</v>
      </c>
      <c r="I11" s="39">
        <f>[17]Summary!$T9</f>
        <v>87.359999999999928</v>
      </c>
      <c r="J11" s="39">
        <f>[17]Summary!$U9</f>
        <v>13.800000000000153</v>
      </c>
      <c r="K11" s="39">
        <f>[17]Summary!$V9</f>
        <v>0</v>
      </c>
      <c r="L11" s="41">
        <f>[17]Summary!$W9</f>
        <v>0</v>
      </c>
      <c r="M11" s="59"/>
      <c r="N11" s="5" t="s">
        <v>76</v>
      </c>
      <c r="O11" s="39">
        <f>[16]Summary!$T9</f>
        <v>137.67635999999993</v>
      </c>
      <c r="P11" s="39">
        <f>[16]Summary!$U9</f>
        <v>-39.932375999999891</v>
      </c>
      <c r="Q11" s="39">
        <f>[16]Summary!$V9</f>
        <v>0</v>
      </c>
      <c r="R11" s="41">
        <f>[16]Summary!$W9</f>
        <v>0</v>
      </c>
      <c r="S11" s="59"/>
      <c r="T11" s="5" t="s">
        <v>76</v>
      </c>
      <c r="U11" s="39">
        <f>[19]Summary!$T9</f>
        <v>26.759999999999962</v>
      </c>
      <c r="V11" s="39">
        <f>[19]Summary!$U9</f>
        <v>-12.239999999999995</v>
      </c>
      <c r="W11" s="39">
        <f>[19]Summary!$V9</f>
        <v>0</v>
      </c>
      <c r="X11" s="41">
        <f>[19]Summary!$W9</f>
        <v>0</v>
      </c>
      <c r="Y11" s="59"/>
      <c r="Z11" s="5" t="s">
        <v>76</v>
      </c>
      <c r="AA11" s="39">
        <f>[20]Summary!$T9</f>
        <v>14.159999999999997</v>
      </c>
      <c r="AB11" s="39">
        <f>[20]Summary!$U9</f>
        <v>-21.840000000000003</v>
      </c>
      <c r="AC11" s="39">
        <f>[20]Summary!$V9</f>
        <v>0</v>
      </c>
      <c r="AD11" s="41">
        <f>[20]Summary!$W9</f>
        <v>0</v>
      </c>
      <c r="AE11" s="59"/>
      <c r="AF11" s="5" t="s">
        <v>76</v>
      </c>
      <c r="AG11" s="39">
        <f>[21]Summary!$T9</f>
        <v>77.400000000000034</v>
      </c>
      <c r="AH11" s="39">
        <f>[21]Summary!$U9</f>
        <v>-26.400000000000034</v>
      </c>
      <c r="AI11" s="39">
        <f>[21]Summary!$V9</f>
        <v>0</v>
      </c>
      <c r="AJ11" s="41">
        <f>[21]Summary!$W9</f>
        <v>0</v>
      </c>
      <c r="AK11" s="59"/>
      <c r="AL11" s="5" t="s">
        <v>76</v>
      </c>
      <c r="AM11" s="39">
        <f>[22]Summary!$T9</f>
        <v>37.439999999999969</v>
      </c>
      <c r="AN11" s="39">
        <f>[22]Summary!$U9</f>
        <v>80.280000000000058</v>
      </c>
      <c r="AO11" s="39">
        <f>[22]Summary!$V9</f>
        <v>0</v>
      </c>
      <c r="AP11" s="41">
        <f>[22]Summary!$W9</f>
        <v>0</v>
      </c>
      <c r="AQ11" s="59"/>
      <c r="AR11" s="5" t="s">
        <v>76</v>
      </c>
      <c r="AS11" s="39">
        <f>[23]Summary!$T9</f>
        <v>34.799999999999983</v>
      </c>
      <c r="AT11" s="39">
        <f>[23]Summary!$U9</f>
        <v>-46.439999999999969</v>
      </c>
      <c r="AU11" s="39">
        <f>[23]Summary!$V9</f>
        <v>0</v>
      </c>
      <c r="AV11" s="41">
        <f>[23]Summary!$W9</f>
        <v>0</v>
      </c>
      <c r="AW11" s="59"/>
      <c r="AX11" s="5" t="s">
        <v>76</v>
      </c>
      <c r="AY11" s="39">
        <f>[24]Summary!$T9</f>
        <v>-18.479999999999905</v>
      </c>
      <c r="AZ11" s="39">
        <f>[24]Summary!$U9</f>
        <v>186.59999999999968</v>
      </c>
      <c r="BA11" s="39">
        <f>[24]Summary!$V9</f>
        <v>0</v>
      </c>
      <c r="BB11" s="41">
        <f>[24]Summary!$W9</f>
        <v>0</v>
      </c>
      <c r="BC11" s="59"/>
      <c r="BD11" s="5" t="s">
        <v>76</v>
      </c>
      <c r="BE11" s="39">
        <f>[25]Summary!$T9</f>
        <v>34.799999999999983</v>
      </c>
      <c r="BF11" s="39">
        <f>[25]Summary!$U9</f>
        <v>-20.399999999999949</v>
      </c>
      <c r="BG11" s="39">
        <f>[25]Summary!$V9</f>
        <v>0</v>
      </c>
      <c r="BH11" s="41">
        <f>[25]Summary!$W9</f>
        <v>0</v>
      </c>
      <c r="BI11" s="59"/>
      <c r="BJ11" s="5" t="s">
        <v>76</v>
      </c>
      <c r="BK11" s="39">
        <f>[26]Summary!$T9</f>
        <v>100.2000000000001</v>
      </c>
      <c r="BL11" s="39">
        <f>[26]Summary!$U9</f>
        <v>24.000000000000085</v>
      </c>
      <c r="BM11" s="39">
        <f>[26]Summary!$V9</f>
        <v>0</v>
      </c>
      <c r="BN11" s="41">
        <f>[26]Summary!$W9</f>
        <v>0</v>
      </c>
      <c r="BO11" s="59"/>
      <c r="BP11" s="5" t="s">
        <v>76</v>
      </c>
      <c r="BQ11" s="39">
        <f>[27]Summary!$T9</f>
        <v>227.40000000000015</v>
      </c>
      <c r="BR11" s="39">
        <f>[27]Summary!$U9</f>
        <v>-39.480000000000032</v>
      </c>
      <c r="BS11" s="39">
        <f>[27]Summary!$V9</f>
        <v>0</v>
      </c>
      <c r="BT11" s="41">
        <f>[27]Summary!$W9</f>
        <v>0</v>
      </c>
      <c r="BU11" s="59"/>
      <c r="BV11" s="5" t="s">
        <v>76</v>
      </c>
      <c r="BW11" s="39">
        <f>[28]Summary!$T9</f>
        <v>45.120000000000019</v>
      </c>
      <c r="BX11" s="39">
        <f>[28]Summary!$U9</f>
        <v>-38.519999999999925</v>
      </c>
      <c r="BY11" s="39">
        <f>[28]Summary!$V9</f>
        <v>0</v>
      </c>
      <c r="BZ11" s="41">
        <f>[28]Summary!$W9</f>
        <v>0</v>
      </c>
      <c r="CA11" s="59"/>
      <c r="CB11" s="5" t="s">
        <v>76</v>
      </c>
      <c r="CC11" s="39">
        <f>[29]Summary!$T9</f>
        <v>32.279999999999973</v>
      </c>
      <c r="CD11" s="39">
        <f>[29]Summary!$U9</f>
        <v>-1301.5199999999998</v>
      </c>
      <c r="CE11" s="39">
        <f>[29]Summary!$V9</f>
        <v>0</v>
      </c>
      <c r="CF11" s="41">
        <f>[29]Summary!$W9</f>
        <v>0</v>
      </c>
      <c r="CG11" s="59"/>
      <c r="CH11" s="5" t="s">
        <v>76</v>
      </c>
      <c r="CI11" s="39">
        <f>[30]Summary!$T9</f>
        <v>26.879999999999981</v>
      </c>
      <c r="CJ11" s="39">
        <f>[30]Summary!$U9</f>
        <v>-36.480000000000032</v>
      </c>
      <c r="CK11" s="39">
        <f>[30]Summary!$V9</f>
        <v>0</v>
      </c>
      <c r="CL11" s="41">
        <f>[30]Summary!$W9</f>
        <v>0</v>
      </c>
      <c r="CM11" s="59"/>
      <c r="CN11" s="5" t="s">
        <v>76</v>
      </c>
      <c r="CO11" s="39">
        <f>[31]Summary!$T9</f>
        <v>48.840000000000089</v>
      </c>
      <c r="CP11" s="39">
        <f>[31]Summary!$U9</f>
        <v>-19.680000000000092</v>
      </c>
      <c r="CQ11" s="39">
        <f>[31]Summary!$V9</f>
        <v>0</v>
      </c>
      <c r="CR11" s="41">
        <f>[31]Summary!$W9</f>
        <v>0</v>
      </c>
      <c r="CS11" s="59"/>
      <c r="CT11" s="5" t="s">
        <v>76</v>
      </c>
      <c r="CU11" s="39">
        <f>[32]Summary!$T9</f>
        <v>9.1199999999999974</v>
      </c>
      <c r="CV11" s="39">
        <f>[32]Summary!$U9</f>
        <v>-15.840000000000025</v>
      </c>
      <c r="CW11" s="39">
        <f>[32]Summary!$V9</f>
        <v>0</v>
      </c>
      <c r="CX11" s="41">
        <f>[32]Summary!$W9</f>
        <v>0</v>
      </c>
      <c r="CY11" s="59"/>
      <c r="CZ11" s="5" t="s">
        <v>76</v>
      </c>
      <c r="DA11" s="39">
        <f>[33]Summary!$T9</f>
        <v>-111.96000000000006</v>
      </c>
      <c r="DB11" s="39">
        <f>[33]Summary!$U9</f>
        <v>126.48000000000008</v>
      </c>
      <c r="DC11" s="39">
        <f>[33]Summary!$V9</f>
        <v>0</v>
      </c>
      <c r="DD11" s="41">
        <f>[33]Summary!$W9</f>
        <v>0</v>
      </c>
      <c r="DE11" s="59"/>
      <c r="DF11" s="5" t="s">
        <v>76</v>
      </c>
      <c r="DG11" s="39">
        <f>[34]Summary!$T9</f>
        <v>40.439999999999969</v>
      </c>
      <c r="DH11" s="39">
        <f>[34]Summary!$U9</f>
        <v>-11.639999999999986</v>
      </c>
      <c r="DI11" s="39">
        <f>[34]Summary!$V9</f>
        <v>0</v>
      </c>
      <c r="DJ11" s="41">
        <f>[34]Summary!$W9</f>
        <v>0</v>
      </c>
      <c r="DK11" s="59"/>
      <c r="DL11" s="5" t="s">
        <v>76</v>
      </c>
      <c r="DM11" s="39">
        <f>[35]Summary!$T9</f>
        <v>0</v>
      </c>
      <c r="DN11" s="9">
        <f>[35]Summary!$U9</f>
        <v>-56798.159999999567</v>
      </c>
      <c r="DO11" s="9">
        <f>[35]Summary!$V9</f>
        <v>0</v>
      </c>
      <c r="DP11" s="10">
        <f>[35]Summary!$W9</f>
        <v>0</v>
      </c>
      <c r="DQ11" s="59"/>
      <c r="DR11" s="5" t="s">
        <v>76</v>
      </c>
      <c r="DS11" s="39">
        <f>[36]Summary!$T9</f>
        <v>56.400000000000034</v>
      </c>
      <c r="DT11" s="9">
        <f>[36]Summary!$U9</f>
        <v>142.68</v>
      </c>
      <c r="DU11" s="9">
        <f>[36]Summary!$V9</f>
        <v>0</v>
      </c>
      <c r="DV11" s="10">
        <f>[36]Summary!$W9</f>
        <v>0</v>
      </c>
      <c r="DW11" s="59"/>
      <c r="DX11" s="5" t="s">
        <v>76</v>
      </c>
      <c r="DY11" s="39">
        <f>[36]Summary_PV!$T9</f>
        <v>59.52000000000001</v>
      </c>
      <c r="DZ11" s="9">
        <f>[36]Summary_PV!$U9</f>
        <v>-5.4000000000002046</v>
      </c>
      <c r="EA11" s="9">
        <f>[36]Summary_PV!$V9</f>
        <v>0</v>
      </c>
      <c r="EB11" s="10">
        <f>[36]Summary_PV!$W9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>
      <c r="B12" s="5" t="s">
        <v>77</v>
      </c>
      <c r="C12" s="39">
        <f>[18]Summary!$T10</f>
        <v>0</v>
      </c>
      <c r="D12" s="39">
        <f>[18]Summary!$U10</f>
        <v>0</v>
      </c>
      <c r="E12" s="39">
        <f>[18]Summary!$V10</f>
        <v>0</v>
      </c>
      <c r="F12" s="41">
        <f>[18]Summary!$W10</f>
        <v>0</v>
      </c>
      <c r="G12" s="59"/>
      <c r="H12" s="5" t="s">
        <v>77</v>
      </c>
      <c r="I12" s="39">
        <f>[17]Summary!$T10</f>
        <v>0</v>
      </c>
      <c r="J12" s="39">
        <f>[17]Summary!$U10</f>
        <v>0</v>
      </c>
      <c r="K12" s="39">
        <f>[17]Summary!$V10</f>
        <v>0</v>
      </c>
      <c r="L12" s="41">
        <f>[17]Summary!$W10</f>
        <v>0</v>
      </c>
      <c r="M12" s="59"/>
      <c r="N12" s="5" t="s">
        <v>77</v>
      </c>
      <c r="O12" s="39">
        <f>[16]Summary!$T10</f>
        <v>0</v>
      </c>
      <c r="P12" s="39">
        <f>[16]Summary!$U10</f>
        <v>0</v>
      </c>
      <c r="Q12" s="39">
        <f>[16]Summary!$V10</f>
        <v>0</v>
      </c>
      <c r="R12" s="41">
        <f>[16]Summary!$W10</f>
        <v>0</v>
      </c>
      <c r="S12" s="59"/>
      <c r="T12" s="5" t="s">
        <v>77</v>
      </c>
      <c r="U12" s="39">
        <f>[19]Summary!$T10</f>
        <v>0</v>
      </c>
      <c r="V12" s="39">
        <f>[19]Summary!$U10</f>
        <v>0</v>
      </c>
      <c r="W12" s="39">
        <f>[19]Summary!$V10</f>
        <v>0</v>
      </c>
      <c r="X12" s="41">
        <f>[19]Summary!$W10</f>
        <v>0</v>
      </c>
      <c r="Y12" s="59"/>
      <c r="Z12" s="5" t="s">
        <v>77</v>
      </c>
      <c r="AA12" s="39">
        <f>[20]Summary!$T10</f>
        <v>0</v>
      </c>
      <c r="AB12" s="39">
        <f>[20]Summary!$U10</f>
        <v>0</v>
      </c>
      <c r="AC12" s="39">
        <f>[20]Summary!$V10</f>
        <v>0</v>
      </c>
      <c r="AD12" s="41">
        <f>[20]Summary!$W10</f>
        <v>0</v>
      </c>
      <c r="AE12" s="59"/>
      <c r="AF12" s="5" t="s">
        <v>77</v>
      </c>
      <c r="AG12" s="39">
        <f>[21]Summary!$T10</f>
        <v>0</v>
      </c>
      <c r="AH12" s="39">
        <f>[21]Summary!$U10</f>
        <v>0</v>
      </c>
      <c r="AI12" s="39">
        <f>[21]Summary!$V10</f>
        <v>0</v>
      </c>
      <c r="AJ12" s="41">
        <f>[21]Summary!$W10</f>
        <v>0</v>
      </c>
      <c r="AK12" s="59"/>
      <c r="AL12" s="5" t="s">
        <v>77</v>
      </c>
      <c r="AM12" s="39">
        <f>[22]Summary!$T10</f>
        <v>0</v>
      </c>
      <c r="AN12" s="39">
        <f>[22]Summary!$U10</f>
        <v>0</v>
      </c>
      <c r="AO12" s="39">
        <f>[22]Summary!$V10</f>
        <v>0</v>
      </c>
      <c r="AP12" s="41">
        <f>[22]Summary!$W10</f>
        <v>0</v>
      </c>
      <c r="AQ12" s="59"/>
      <c r="AR12" s="5" t="s">
        <v>77</v>
      </c>
      <c r="AS12" s="39">
        <f>[23]Summary!$T10</f>
        <v>0</v>
      </c>
      <c r="AT12" s="39">
        <f>[23]Summary!$U10</f>
        <v>0</v>
      </c>
      <c r="AU12" s="39">
        <f>[23]Summary!$V10</f>
        <v>0</v>
      </c>
      <c r="AV12" s="41">
        <f>[23]Summary!$W10</f>
        <v>0</v>
      </c>
      <c r="AW12" s="59"/>
      <c r="AX12" s="5" t="s">
        <v>77</v>
      </c>
      <c r="AY12" s="39">
        <f>[24]Summary!$T10</f>
        <v>0</v>
      </c>
      <c r="AZ12" s="39">
        <f>[24]Summary!$U10</f>
        <v>0</v>
      </c>
      <c r="BA12" s="39">
        <f>[24]Summary!$V10</f>
        <v>0</v>
      </c>
      <c r="BB12" s="41">
        <f>[24]Summary!$W10</f>
        <v>0</v>
      </c>
      <c r="BC12" s="59"/>
      <c r="BD12" s="5" t="s">
        <v>77</v>
      </c>
      <c r="BE12" s="39">
        <f>[25]Summary!$T10</f>
        <v>0</v>
      </c>
      <c r="BF12" s="39">
        <f>[25]Summary!$U10</f>
        <v>0</v>
      </c>
      <c r="BG12" s="39">
        <f>[25]Summary!$V10</f>
        <v>0</v>
      </c>
      <c r="BH12" s="41">
        <f>[25]Summary!$W10</f>
        <v>0</v>
      </c>
      <c r="BI12" s="59"/>
      <c r="BJ12" s="5" t="s">
        <v>77</v>
      </c>
      <c r="BK12" s="39">
        <f>[26]Summary!$T10</f>
        <v>0</v>
      </c>
      <c r="BL12" s="39">
        <f>[26]Summary!$U10</f>
        <v>0</v>
      </c>
      <c r="BM12" s="39">
        <f>[26]Summary!$V10</f>
        <v>0</v>
      </c>
      <c r="BN12" s="41">
        <f>[26]Summary!$W10</f>
        <v>0</v>
      </c>
      <c r="BO12" s="59"/>
      <c r="BP12" s="5" t="s">
        <v>77</v>
      </c>
      <c r="BQ12" s="39">
        <f>[27]Summary!$T10</f>
        <v>0</v>
      </c>
      <c r="BR12" s="39">
        <f>[27]Summary!$U10</f>
        <v>0</v>
      </c>
      <c r="BS12" s="39">
        <f>[27]Summary!$V10</f>
        <v>0</v>
      </c>
      <c r="BT12" s="41">
        <f>[27]Summary!$W10</f>
        <v>0</v>
      </c>
      <c r="BU12" s="59"/>
      <c r="BV12" s="5" t="s">
        <v>77</v>
      </c>
      <c r="BW12" s="39">
        <f>[28]Summary!$T10</f>
        <v>0</v>
      </c>
      <c r="BX12" s="39">
        <f>[28]Summary!$U10</f>
        <v>0</v>
      </c>
      <c r="BY12" s="39">
        <f>[28]Summary!$V10</f>
        <v>0</v>
      </c>
      <c r="BZ12" s="41">
        <f>[28]Summary!$W10</f>
        <v>0</v>
      </c>
      <c r="CA12" s="59"/>
      <c r="CB12" s="5" t="s">
        <v>77</v>
      </c>
      <c r="CC12" s="39">
        <f>[29]Summary!$T10</f>
        <v>0</v>
      </c>
      <c r="CD12" s="39">
        <f>[29]Summary!$U10</f>
        <v>0</v>
      </c>
      <c r="CE12" s="39">
        <f>[29]Summary!$V10</f>
        <v>0</v>
      </c>
      <c r="CF12" s="41">
        <f>[29]Summary!$W10</f>
        <v>0</v>
      </c>
      <c r="CG12" s="59"/>
      <c r="CH12" s="5" t="s">
        <v>77</v>
      </c>
      <c r="CI12" s="39">
        <f>[30]Summary!$T10</f>
        <v>0</v>
      </c>
      <c r="CJ12" s="39">
        <f>[30]Summary!$U10</f>
        <v>0</v>
      </c>
      <c r="CK12" s="39">
        <f>[30]Summary!$V10</f>
        <v>0</v>
      </c>
      <c r="CL12" s="41">
        <f>[30]Summary!$W10</f>
        <v>0</v>
      </c>
      <c r="CM12" s="59"/>
      <c r="CN12" s="5" t="s">
        <v>77</v>
      </c>
      <c r="CO12" s="39">
        <f>[31]Summary!$T10</f>
        <v>0</v>
      </c>
      <c r="CP12" s="39">
        <f>[31]Summary!$U10</f>
        <v>0</v>
      </c>
      <c r="CQ12" s="39">
        <f>[31]Summary!$V10</f>
        <v>0</v>
      </c>
      <c r="CR12" s="41">
        <f>[31]Summary!$W10</f>
        <v>0</v>
      </c>
      <c r="CS12" s="59"/>
      <c r="CT12" s="5" t="s">
        <v>77</v>
      </c>
      <c r="CU12" s="39">
        <f>[32]Summary!$T10</f>
        <v>0</v>
      </c>
      <c r="CV12" s="39">
        <f>[32]Summary!$U10</f>
        <v>0</v>
      </c>
      <c r="CW12" s="39">
        <f>[32]Summary!$V10</f>
        <v>0</v>
      </c>
      <c r="CX12" s="41">
        <f>[32]Summary!$W10</f>
        <v>0</v>
      </c>
      <c r="CY12" s="59"/>
      <c r="CZ12" s="5" t="s">
        <v>77</v>
      </c>
      <c r="DA12" s="39">
        <f>[33]Summary!$T10</f>
        <v>0</v>
      </c>
      <c r="DB12" s="39">
        <f>[33]Summary!$U10</f>
        <v>0</v>
      </c>
      <c r="DC12" s="39">
        <f>[33]Summary!$V10</f>
        <v>0</v>
      </c>
      <c r="DD12" s="41">
        <f>[33]Summary!$W10</f>
        <v>0</v>
      </c>
      <c r="DE12" s="59"/>
      <c r="DF12" s="5" t="s">
        <v>77</v>
      </c>
      <c r="DG12" s="39">
        <f>[34]Summary!$T10</f>
        <v>0</v>
      </c>
      <c r="DH12" s="39">
        <f>[34]Summary!$U10</f>
        <v>0</v>
      </c>
      <c r="DI12" s="39">
        <f>[34]Summary!$V10</f>
        <v>0</v>
      </c>
      <c r="DJ12" s="41">
        <f>[34]Summary!$W10</f>
        <v>0</v>
      </c>
      <c r="DK12" s="59"/>
      <c r="DL12" s="5" t="s">
        <v>77</v>
      </c>
      <c r="DM12" s="39">
        <f>[35]Summary!$T10</f>
        <v>0</v>
      </c>
      <c r="DN12" s="9">
        <f>[35]Summary!$U10</f>
        <v>0</v>
      </c>
      <c r="DO12" s="9">
        <f>[35]Summary!$V10</f>
        <v>0</v>
      </c>
      <c r="DP12" s="10">
        <f>[35]Summary!$W10</f>
        <v>0</v>
      </c>
      <c r="DQ12" s="59"/>
      <c r="DR12" s="5" t="s">
        <v>77</v>
      </c>
      <c r="DS12" s="39">
        <f>[36]Summary!$T10</f>
        <v>0</v>
      </c>
      <c r="DT12" s="9">
        <f>[36]Summary!$U10</f>
        <v>0</v>
      </c>
      <c r="DU12" s="9">
        <f>[36]Summary!$V10</f>
        <v>0</v>
      </c>
      <c r="DV12" s="10">
        <f>[36]Summary!$W10</f>
        <v>0</v>
      </c>
      <c r="DW12" s="59"/>
      <c r="DX12" s="5" t="s">
        <v>77</v>
      </c>
      <c r="DY12" s="39">
        <f>[36]Summary_PV!$T10</f>
        <v>0</v>
      </c>
      <c r="DZ12" s="9">
        <f>[36]Summary_PV!$U10</f>
        <v>0</v>
      </c>
      <c r="EA12" s="9">
        <f>[36]Summary_PV!$V10</f>
        <v>0</v>
      </c>
      <c r="EB12" s="10">
        <f>[36]Summary_PV!$W10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>
      <c r="B13" s="5" t="s">
        <v>78</v>
      </c>
      <c r="C13" s="39">
        <f>[18]Summary!$T11</f>
        <v>0</v>
      </c>
      <c r="D13" s="39">
        <f>[18]Summary!$U11</f>
        <v>0</v>
      </c>
      <c r="E13" s="39">
        <f>[18]Summary!$V11</f>
        <v>0</v>
      </c>
      <c r="F13" s="41">
        <f>[18]Summary!$W11</f>
        <v>0</v>
      </c>
      <c r="G13" s="59"/>
      <c r="H13" s="5" t="s">
        <v>78</v>
      </c>
      <c r="I13" s="39">
        <f>[17]Summary!$T11</f>
        <v>0</v>
      </c>
      <c r="J13" s="39">
        <f>[17]Summary!$U11</f>
        <v>0</v>
      </c>
      <c r="K13" s="39">
        <f>[17]Summary!$V11</f>
        <v>0</v>
      </c>
      <c r="L13" s="41">
        <f>[17]Summary!$W11</f>
        <v>0</v>
      </c>
      <c r="M13" s="59"/>
      <c r="N13" s="5" t="s">
        <v>78</v>
      </c>
      <c r="O13" s="39">
        <f>[16]Summary!$T11</f>
        <v>0</v>
      </c>
      <c r="P13" s="39">
        <f>[16]Summary!$U11</f>
        <v>0</v>
      </c>
      <c r="Q13" s="39">
        <f>[16]Summary!$V11</f>
        <v>0</v>
      </c>
      <c r="R13" s="41">
        <f>[16]Summary!$W11</f>
        <v>0</v>
      </c>
      <c r="S13" s="59"/>
      <c r="T13" s="5" t="s">
        <v>78</v>
      </c>
      <c r="U13" s="39">
        <f>[19]Summary!$T11</f>
        <v>0</v>
      </c>
      <c r="V13" s="39">
        <f>[19]Summary!$U11</f>
        <v>0</v>
      </c>
      <c r="W13" s="39">
        <f>[19]Summary!$V11</f>
        <v>0</v>
      </c>
      <c r="X13" s="41">
        <f>[19]Summary!$W11</f>
        <v>0</v>
      </c>
      <c r="Y13" s="59"/>
      <c r="Z13" s="5" t="s">
        <v>78</v>
      </c>
      <c r="AA13" s="39">
        <f>[20]Summary!$T11</f>
        <v>0</v>
      </c>
      <c r="AB13" s="39">
        <f>[20]Summary!$U11</f>
        <v>0</v>
      </c>
      <c r="AC13" s="39">
        <f>[20]Summary!$V11</f>
        <v>0</v>
      </c>
      <c r="AD13" s="41">
        <f>[20]Summary!$W11</f>
        <v>0</v>
      </c>
      <c r="AE13" s="59"/>
      <c r="AF13" s="5" t="s">
        <v>78</v>
      </c>
      <c r="AG13" s="39">
        <f>[21]Summary!$T11</f>
        <v>0</v>
      </c>
      <c r="AH13" s="39">
        <f>[21]Summary!$U11</f>
        <v>0</v>
      </c>
      <c r="AI13" s="39">
        <f>[21]Summary!$V11</f>
        <v>0</v>
      </c>
      <c r="AJ13" s="41">
        <f>[21]Summary!$W11</f>
        <v>0</v>
      </c>
      <c r="AK13" s="59"/>
      <c r="AL13" s="5" t="s">
        <v>78</v>
      </c>
      <c r="AM13" s="39">
        <f>[22]Summary!$T11</f>
        <v>0</v>
      </c>
      <c r="AN13" s="39">
        <f>[22]Summary!$U11</f>
        <v>0</v>
      </c>
      <c r="AO13" s="39">
        <f>[22]Summary!$V11</f>
        <v>0</v>
      </c>
      <c r="AP13" s="41">
        <f>[22]Summary!$W11</f>
        <v>0</v>
      </c>
      <c r="AQ13" s="59"/>
      <c r="AR13" s="5" t="s">
        <v>78</v>
      </c>
      <c r="AS13" s="39">
        <f>[23]Summary!$T11</f>
        <v>0</v>
      </c>
      <c r="AT13" s="39">
        <f>[23]Summary!$U11</f>
        <v>0</v>
      </c>
      <c r="AU13" s="39">
        <f>[23]Summary!$V11</f>
        <v>0</v>
      </c>
      <c r="AV13" s="41">
        <f>[23]Summary!$W11</f>
        <v>0</v>
      </c>
      <c r="AW13" s="59"/>
      <c r="AX13" s="5" t="s">
        <v>78</v>
      </c>
      <c r="AY13" s="39">
        <f>[24]Summary!$T11</f>
        <v>0</v>
      </c>
      <c r="AZ13" s="39">
        <f>[24]Summary!$U11</f>
        <v>0</v>
      </c>
      <c r="BA13" s="39">
        <f>[24]Summary!$V11</f>
        <v>0</v>
      </c>
      <c r="BB13" s="41">
        <f>[24]Summary!$W11</f>
        <v>0</v>
      </c>
      <c r="BC13" s="59"/>
      <c r="BD13" s="5" t="s">
        <v>78</v>
      </c>
      <c r="BE13" s="39">
        <f>[25]Summary!$T11</f>
        <v>0</v>
      </c>
      <c r="BF13" s="39">
        <f>[25]Summary!$U11</f>
        <v>0</v>
      </c>
      <c r="BG13" s="39">
        <f>[25]Summary!$V11</f>
        <v>0</v>
      </c>
      <c r="BH13" s="41">
        <f>[25]Summary!$W11</f>
        <v>0</v>
      </c>
      <c r="BI13" s="59"/>
      <c r="BJ13" s="5" t="s">
        <v>78</v>
      </c>
      <c r="BK13" s="39">
        <f>[26]Summary!$T11</f>
        <v>0</v>
      </c>
      <c r="BL13" s="39">
        <f>[26]Summary!$U11</f>
        <v>0</v>
      </c>
      <c r="BM13" s="39">
        <f>[26]Summary!$V11</f>
        <v>0</v>
      </c>
      <c r="BN13" s="41">
        <f>[26]Summary!$W11</f>
        <v>0</v>
      </c>
      <c r="BO13" s="59"/>
      <c r="BP13" s="5" t="s">
        <v>78</v>
      </c>
      <c r="BQ13" s="39">
        <f>[27]Summary!$T11</f>
        <v>0</v>
      </c>
      <c r="BR13" s="39">
        <f>[27]Summary!$U11</f>
        <v>0</v>
      </c>
      <c r="BS13" s="39">
        <f>[27]Summary!$V11</f>
        <v>0</v>
      </c>
      <c r="BT13" s="41">
        <f>[27]Summary!$W11</f>
        <v>0</v>
      </c>
      <c r="BU13" s="59"/>
      <c r="BV13" s="5" t="s">
        <v>78</v>
      </c>
      <c r="BW13" s="39">
        <f>[28]Summary!$T11</f>
        <v>0</v>
      </c>
      <c r="BX13" s="39">
        <f>[28]Summary!$U11</f>
        <v>0</v>
      </c>
      <c r="BY13" s="39">
        <f>[28]Summary!$V11</f>
        <v>0</v>
      </c>
      <c r="BZ13" s="41">
        <f>[28]Summary!$W11</f>
        <v>0</v>
      </c>
      <c r="CA13" s="59"/>
      <c r="CB13" s="5" t="s">
        <v>78</v>
      </c>
      <c r="CC13" s="39">
        <f>[29]Summary!$T11</f>
        <v>0</v>
      </c>
      <c r="CD13" s="39">
        <f>[29]Summary!$U11</f>
        <v>0</v>
      </c>
      <c r="CE13" s="39">
        <f>[29]Summary!$V11</f>
        <v>0</v>
      </c>
      <c r="CF13" s="41">
        <f>[29]Summary!$W11</f>
        <v>0</v>
      </c>
      <c r="CG13" s="59"/>
      <c r="CH13" s="5" t="s">
        <v>78</v>
      </c>
      <c r="CI13" s="39">
        <f>[30]Summary!$T11</f>
        <v>0</v>
      </c>
      <c r="CJ13" s="39">
        <f>[30]Summary!$U11</f>
        <v>0</v>
      </c>
      <c r="CK13" s="39">
        <f>[30]Summary!$V11</f>
        <v>0</v>
      </c>
      <c r="CL13" s="41">
        <f>[30]Summary!$W11</f>
        <v>0</v>
      </c>
      <c r="CM13" s="59"/>
      <c r="CN13" s="5" t="s">
        <v>78</v>
      </c>
      <c r="CO13" s="39">
        <f>[31]Summary!$T11</f>
        <v>0</v>
      </c>
      <c r="CP13" s="39">
        <f>[31]Summary!$U11</f>
        <v>0</v>
      </c>
      <c r="CQ13" s="39">
        <f>[31]Summary!$V11</f>
        <v>0</v>
      </c>
      <c r="CR13" s="41">
        <f>[31]Summary!$W11</f>
        <v>0</v>
      </c>
      <c r="CS13" s="59"/>
      <c r="CT13" s="5" t="s">
        <v>78</v>
      </c>
      <c r="CU13" s="39">
        <f>[32]Summary!$T11</f>
        <v>0</v>
      </c>
      <c r="CV13" s="39">
        <f>[32]Summary!$U11</f>
        <v>0</v>
      </c>
      <c r="CW13" s="39">
        <f>[32]Summary!$V11</f>
        <v>0</v>
      </c>
      <c r="CX13" s="41">
        <f>[32]Summary!$W11</f>
        <v>0</v>
      </c>
      <c r="CY13" s="59"/>
      <c r="CZ13" s="5" t="s">
        <v>78</v>
      </c>
      <c r="DA13" s="39">
        <f>[33]Summary!$T11</f>
        <v>0</v>
      </c>
      <c r="DB13" s="39">
        <f>[33]Summary!$U11</f>
        <v>0</v>
      </c>
      <c r="DC13" s="39">
        <f>[33]Summary!$V11</f>
        <v>0</v>
      </c>
      <c r="DD13" s="41">
        <f>[33]Summary!$W11</f>
        <v>0</v>
      </c>
      <c r="DE13" s="59"/>
      <c r="DF13" s="5" t="s">
        <v>78</v>
      </c>
      <c r="DG13" s="39">
        <f>[34]Summary!$T11</f>
        <v>0</v>
      </c>
      <c r="DH13" s="39">
        <f>[34]Summary!$U11</f>
        <v>0</v>
      </c>
      <c r="DI13" s="39">
        <f>[34]Summary!$V11</f>
        <v>0</v>
      </c>
      <c r="DJ13" s="41">
        <f>[34]Summary!$W11</f>
        <v>0</v>
      </c>
      <c r="DK13" s="59"/>
      <c r="DL13" s="5" t="s">
        <v>78</v>
      </c>
      <c r="DM13" s="39">
        <f>[35]Summary!$T11</f>
        <v>0</v>
      </c>
      <c r="DN13" s="9">
        <f>[35]Summary!$U11</f>
        <v>0</v>
      </c>
      <c r="DO13" s="9">
        <f>[35]Summary!$V11</f>
        <v>0</v>
      </c>
      <c r="DP13" s="10">
        <f>[35]Summary!$W11</f>
        <v>0</v>
      </c>
      <c r="DQ13" s="59"/>
      <c r="DR13" s="5" t="s">
        <v>78</v>
      </c>
      <c r="DS13" s="39">
        <f>[36]Summary!$T11</f>
        <v>0</v>
      </c>
      <c r="DT13" s="9">
        <f>[36]Summary!$U11</f>
        <v>0</v>
      </c>
      <c r="DU13" s="9">
        <f>[36]Summary!$V11</f>
        <v>0</v>
      </c>
      <c r="DV13" s="10">
        <f>[36]Summary!$W11</f>
        <v>0</v>
      </c>
      <c r="DW13" s="59"/>
      <c r="DX13" s="5" t="s">
        <v>78</v>
      </c>
      <c r="DY13" s="39">
        <f>[36]Summary_PV!$T11</f>
        <v>0</v>
      </c>
      <c r="DZ13" s="9">
        <f>[36]Summary_PV!$U11</f>
        <v>0</v>
      </c>
      <c r="EA13" s="9">
        <f>[36]Summary_PV!$V11</f>
        <v>0</v>
      </c>
      <c r="EB13" s="10">
        <f>[36]Summary_PV!$W11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ht="30">
      <c r="B14" s="5" t="s">
        <v>79</v>
      </c>
      <c r="C14" s="39">
        <f>[18]Summary!$T12</f>
        <v>0</v>
      </c>
      <c r="D14" s="39">
        <f>[18]Summary!$U12</f>
        <v>-73.440000000000055</v>
      </c>
      <c r="E14" s="39">
        <f>[18]Summary!$V12</f>
        <v>13.079999999999998</v>
      </c>
      <c r="F14" s="52">
        <f>[18]Summary!$W12</f>
        <v>-78.84</v>
      </c>
      <c r="G14" s="59"/>
      <c r="H14" s="5" t="s">
        <v>79</v>
      </c>
      <c r="I14" s="39">
        <f>[17]Summary!$T12</f>
        <v>0</v>
      </c>
      <c r="J14" s="39">
        <f>[17]Summary!$U12</f>
        <v>-280.32000000000016</v>
      </c>
      <c r="K14" s="39">
        <f>[17]Summary!$V12</f>
        <v>18.960000000000065</v>
      </c>
      <c r="L14" s="52">
        <f>[17]Summary!$W12</f>
        <v>4.4399999999999693</v>
      </c>
      <c r="M14" s="59"/>
      <c r="N14" s="5" t="s">
        <v>79</v>
      </c>
      <c r="O14" s="39">
        <f>[16]Summary!$T12</f>
        <v>0</v>
      </c>
      <c r="P14" s="39">
        <f>[16]Summary!$U12</f>
        <v>-324.84000000000003</v>
      </c>
      <c r="Q14" s="39">
        <f>[16]Summary!$V12</f>
        <v>31.919999999999874</v>
      </c>
      <c r="R14" s="52">
        <f>[16]Summary!$W12</f>
        <v>42.600000000000051</v>
      </c>
      <c r="S14" s="59"/>
      <c r="T14" s="5" t="s">
        <v>79</v>
      </c>
      <c r="U14" s="39">
        <f>[19]Summary!$T12</f>
        <v>0</v>
      </c>
      <c r="V14" s="39">
        <f>[19]Summary!$U12</f>
        <v>-44.159999999999975</v>
      </c>
      <c r="W14" s="39">
        <f>[19]Summary!$V12</f>
        <v>17.04</v>
      </c>
      <c r="X14" s="52">
        <f>[19]Summary!$W12</f>
        <v>16.680000000000007</v>
      </c>
      <c r="Y14" s="59"/>
      <c r="Z14" s="5" t="s">
        <v>79</v>
      </c>
      <c r="AA14" s="39">
        <f>[20]Summary!$T12</f>
        <v>0</v>
      </c>
      <c r="AB14" s="39">
        <f>[20]Summary!$U12</f>
        <v>-119.16000000000008</v>
      </c>
      <c r="AC14" s="39">
        <f>[20]Summary!$V12</f>
        <v>20.400000000000119</v>
      </c>
      <c r="AD14" s="52">
        <f>[20]Summary!$W12</f>
        <v>-20.280000000000143</v>
      </c>
      <c r="AE14" s="59"/>
      <c r="AF14" s="5" t="s">
        <v>79</v>
      </c>
      <c r="AG14" s="39">
        <f>[21]Summary!$T12</f>
        <v>0</v>
      </c>
      <c r="AH14" s="39">
        <f>[21]Summary!$U12</f>
        <v>-129.47999999999999</v>
      </c>
      <c r="AI14" s="39">
        <f>[21]Summary!$V12</f>
        <v>14.640000000000029</v>
      </c>
      <c r="AJ14" s="52">
        <f>[21]Summary!$W12</f>
        <v>63.240000000000038</v>
      </c>
      <c r="AK14" s="59"/>
      <c r="AL14" s="5" t="s">
        <v>79</v>
      </c>
      <c r="AM14" s="39">
        <f>[22]Summary!$T12</f>
        <v>0</v>
      </c>
      <c r="AN14" s="39">
        <f>[22]Summary!$U12</f>
        <v>-188.04000000000002</v>
      </c>
      <c r="AO14" s="39">
        <f>[22]Summary!$V12</f>
        <v>12.480000000000118</v>
      </c>
      <c r="AP14" s="52">
        <f>[22]Summary!$W12</f>
        <v>27.599999999999966</v>
      </c>
      <c r="AQ14" s="59"/>
      <c r="AR14" s="5" t="s">
        <v>79</v>
      </c>
      <c r="AS14" s="39">
        <f>[23]Summary!$T12</f>
        <v>0</v>
      </c>
      <c r="AT14" s="39">
        <f>[23]Summary!$U12</f>
        <v>-174.23999999999995</v>
      </c>
      <c r="AU14" s="39">
        <f>[23]Summary!$V12</f>
        <v>14.879999999999939</v>
      </c>
      <c r="AV14" s="52">
        <f>[23]Summary!$W12</f>
        <v>4.0800000000000409</v>
      </c>
      <c r="AW14" s="59"/>
      <c r="AX14" s="5" t="s">
        <v>79</v>
      </c>
      <c r="AY14" s="39">
        <f>[24]Summary!$T12</f>
        <v>0</v>
      </c>
      <c r="AZ14" s="39">
        <f>[24]Summary!$U12</f>
        <v>-867.23999999999978</v>
      </c>
      <c r="BA14" s="39">
        <f>[24]Summary!$V12</f>
        <v>40.07999999999987</v>
      </c>
      <c r="BB14" s="52">
        <f>[24]Summary!$W12</f>
        <v>2.6400000000001569</v>
      </c>
      <c r="BC14" s="59"/>
      <c r="BD14" s="5" t="s">
        <v>79</v>
      </c>
      <c r="BE14" s="39">
        <f>[25]Summary!$T12</f>
        <v>0</v>
      </c>
      <c r="BF14" s="39">
        <f>[25]Summary!$U12</f>
        <v>-149.28000000000003</v>
      </c>
      <c r="BG14" s="39">
        <f>[25]Summary!$V12</f>
        <v>20.159999999999954</v>
      </c>
      <c r="BH14" s="52">
        <f>[25]Summary!$W12</f>
        <v>44.519999999999925</v>
      </c>
      <c r="BI14" s="59"/>
      <c r="BJ14" s="5" t="s">
        <v>79</v>
      </c>
      <c r="BK14" s="39">
        <f>[26]Summary!$T12</f>
        <v>0</v>
      </c>
      <c r="BL14" s="39">
        <f>[26]Summary!$U12</f>
        <v>-274.20000000000016</v>
      </c>
      <c r="BM14" s="39">
        <f>[26]Summary!$V12</f>
        <v>33.23999999999991</v>
      </c>
      <c r="BN14" s="52">
        <f>[26]Summary!$W12</f>
        <v>13.920000000000215</v>
      </c>
      <c r="BO14" s="59"/>
      <c r="BP14" s="5" t="s">
        <v>79</v>
      </c>
      <c r="BQ14" s="39">
        <f>[27]Summary!$T12</f>
        <v>0</v>
      </c>
      <c r="BR14" s="39">
        <f>[27]Summary!$U12</f>
        <v>-76.440000000000097</v>
      </c>
      <c r="BS14" s="39">
        <f>[27]Summary!$V12</f>
        <v>16.680000000000049</v>
      </c>
      <c r="BT14" s="52">
        <f>[27]Summary!$W12</f>
        <v>38.640000000000072</v>
      </c>
      <c r="BU14" s="59"/>
      <c r="BV14" s="5" t="s">
        <v>79</v>
      </c>
      <c r="BW14" s="39">
        <f>[28]Summary!$T12</f>
        <v>0</v>
      </c>
      <c r="BX14" s="39">
        <f>[28]Summary!$U12</f>
        <v>-99.480000000000032</v>
      </c>
      <c r="BY14" s="39">
        <f>[28]Summary!$V12</f>
        <v>14.760000000000005</v>
      </c>
      <c r="BZ14" s="52">
        <f>[28]Summary!$W12</f>
        <v>62.04000000000002</v>
      </c>
      <c r="CA14" s="59"/>
      <c r="CB14" s="5" t="s">
        <v>79</v>
      </c>
      <c r="CC14" s="39">
        <f>[29]Summary!$T12</f>
        <v>0</v>
      </c>
      <c r="CD14" s="39">
        <f>[29]Summary!$U12</f>
        <v>-85.320000000000164</v>
      </c>
      <c r="CE14" s="39">
        <f>[29]Summary!$V12</f>
        <v>-53.999999999999829</v>
      </c>
      <c r="CF14" s="52">
        <f>[29]Summary!$W12</f>
        <v>1377.84</v>
      </c>
      <c r="CG14" s="59"/>
      <c r="CH14" s="5" t="s">
        <v>79</v>
      </c>
      <c r="CI14" s="39">
        <f>[30]Summary!$T12</f>
        <v>0</v>
      </c>
      <c r="CJ14" s="39">
        <f>[30]Summary!$U12</f>
        <v>-67.919999999999959</v>
      </c>
      <c r="CK14" s="39">
        <f>[30]Summary!$V12</f>
        <v>8.9999999999999574</v>
      </c>
      <c r="CL14" s="52">
        <f>[30]Summary!$W12</f>
        <v>18.840000000000003</v>
      </c>
      <c r="CM14" s="59"/>
      <c r="CN14" s="5" t="s">
        <v>79</v>
      </c>
      <c r="CO14" s="39">
        <f>[31]Summary!$T12</f>
        <v>0</v>
      </c>
      <c r="CP14" s="39">
        <f>[31]Summary!$U12</f>
        <v>-134.87999999999994</v>
      </c>
      <c r="CQ14" s="39">
        <f>[31]Summary!$V12</f>
        <v>19.439999999999969</v>
      </c>
      <c r="CR14" s="52">
        <f>[31]Summary!$W12</f>
        <v>34.680000000000007</v>
      </c>
      <c r="CS14" s="59"/>
      <c r="CT14" s="5" t="s">
        <v>79</v>
      </c>
      <c r="CU14" s="39">
        <f>[32]Summary!$T12</f>
        <v>0</v>
      </c>
      <c r="CV14" s="39">
        <f>[32]Summary!$U12</f>
        <v>-41.039999999999957</v>
      </c>
      <c r="CW14" s="39">
        <f>[32]Summary!$V12</f>
        <v>7.9199999999999804</v>
      </c>
      <c r="CX14" s="52">
        <f>[32]Summary!$W12</f>
        <v>20.759999999999962</v>
      </c>
      <c r="CY14" s="59"/>
      <c r="CZ14" s="5" t="s">
        <v>79</v>
      </c>
      <c r="DA14" s="39">
        <f>[33]Summary!$T12</f>
        <v>0</v>
      </c>
      <c r="DB14" s="39">
        <f>[33]Summary!$U12</f>
        <v>-168.83999999999992</v>
      </c>
      <c r="DC14" s="39">
        <f>[33]Summary!$V12</f>
        <v>17.159999999999954</v>
      </c>
      <c r="DD14" s="52">
        <f>[33]Summary!$W12</f>
        <v>33.840000000000046</v>
      </c>
      <c r="DE14" s="59"/>
      <c r="DF14" s="5" t="s">
        <v>79</v>
      </c>
      <c r="DG14" s="39">
        <f>[34]Summary!$T12</f>
        <v>0</v>
      </c>
      <c r="DH14" s="39">
        <f>[34]Summary!$U12</f>
        <v>-123.84</v>
      </c>
      <c r="DI14" s="39">
        <f>[34]Summary!$V12</f>
        <v>14.880000000000109</v>
      </c>
      <c r="DJ14" s="52">
        <f>[34]Summary!$W12</f>
        <v>-42.120000000000019</v>
      </c>
      <c r="DK14" s="59"/>
      <c r="DL14" s="5" t="s">
        <v>79</v>
      </c>
      <c r="DM14" s="39">
        <f>[35]Summary!$T12</f>
        <v>0</v>
      </c>
      <c r="DN14" s="9">
        <f>[35]Summary!$U12</f>
        <v>-705481.6799999997</v>
      </c>
      <c r="DO14" s="9">
        <f>[35]Summary!$V12</f>
        <v>2896344.2399999998</v>
      </c>
      <c r="DP14" s="51">
        <f>[35]Summary!$W12</f>
        <v>4190691.4800000004</v>
      </c>
      <c r="DQ14" s="59"/>
      <c r="DR14" s="5" t="s">
        <v>79</v>
      </c>
      <c r="DS14" s="39">
        <f>[36]Summary!$T12</f>
        <v>0</v>
      </c>
      <c r="DT14" s="9">
        <f>[36]Summary!$U12</f>
        <v>-173.52000000000004</v>
      </c>
      <c r="DU14" s="9">
        <f>[36]Summary!$V12</f>
        <v>-158.27999999999997</v>
      </c>
      <c r="DV14" s="51">
        <f>[36]Summary!$W12</f>
        <v>-122.27999999999997</v>
      </c>
      <c r="DW14" s="59"/>
      <c r="DX14" s="5" t="s">
        <v>79</v>
      </c>
      <c r="DY14" s="39">
        <f>[36]Summary_PV!$T12</f>
        <v>0</v>
      </c>
      <c r="DZ14" s="9">
        <f>[36]Summary_PV!$U12</f>
        <v>-240.11999999999983</v>
      </c>
      <c r="EA14" s="9">
        <f>[36]Summary_PV!$V12</f>
        <v>13.920000000000087</v>
      </c>
      <c r="EB14" s="51">
        <f>[36]Summary_PV!$W12</f>
        <v>34.680000000000007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ht="15.75" thickBot="1">
      <c r="B15" s="42" t="s">
        <v>95</v>
      </c>
      <c r="C15" s="43">
        <f>SUM(C11:C14)</f>
        <v>36.239999999999995</v>
      </c>
      <c r="D15" s="43">
        <f>SUM(D11:D14)</f>
        <v>18.960000000000022</v>
      </c>
      <c r="E15" s="43">
        <f>SUM(E11:E14)</f>
        <v>13.079999999999998</v>
      </c>
      <c r="F15" s="44">
        <f>SUM(F11:F14)</f>
        <v>-78.84</v>
      </c>
      <c r="G15" s="59"/>
      <c r="H15" s="42" t="s">
        <v>95</v>
      </c>
      <c r="I15" s="43">
        <f>SUM(I11:I14)</f>
        <v>87.359999999999928</v>
      </c>
      <c r="J15" s="43">
        <f>SUM(J11:J14)</f>
        <v>-266.52</v>
      </c>
      <c r="K15" s="43">
        <f>SUM(K11:K14)</f>
        <v>18.960000000000065</v>
      </c>
      <c r="L15" s="44">
        <f>SUM(L11:L14)</f>
        <v>4.4399999999999693</v>
      </c>
      <c r="M15" s="59"/>
      <c r="N15" s="42" t="s">
        <v>95</v>
      </c>
      <c r="O15" s="43">
        <f>SUM(O11:O14)</f>
        <v>137.67635999999993</v>
      </c>
      <c r="P15" s="43">
        <f>SUM(P11:P14)</f>
        <v>-364.77237599999989</v>
      </c>
      <c r="Q15" s="43">
        <f>SUM(Q11:Q14)</f>
        <v>31.919999999999874</v>
      </c>
      <c r="R15" s="44">
        <f>SUM(R11:R14)</f>
        <v>42.600000000000051</v>
      </c>
      <c r="S15" s="59"/>
      <c r="T15" s="42" t="s">
        <v>95</v>
      </c>
      <c r="U15" s="43">
        <f>SUM(U11:U14)</f>
        <v>26.759999999999962</v>
      </c>
      <c r="V15" s="43">
        <f>SUM(V11:V14)</f>
        <v>-56.39999999999997</v>
      </c>
      <c r="W15" s="43">
        <f>SUM(W11:W14)</f>
        <v>17.04</v>
      </c>
      <c r="X15" s="44">
        <f>SUM(X11:X14)</f>
        <v>16.680000000000007</v>
      </c>
      <c r="Y15" s="59"/>
      <c r="Z15" s="42" t="s">
        <v>95</v>
      </c>
      <c r="AA15" s="43">
        <f>SUM(AA11:AA14)</f>
        <v>14.159999999999997</v>
      </c>
      <c r="AB15" s="43">
        <f>SUM(AB11:AB14)</f>
        <v>-141.00000000000009</v>
      </c>
      <c r="AC15" s="43">
        <f>SUM(AC11:AC14)</f>
        <v>20.400000000000119</v>
      </c>
      <c r="AD15" s="44">
        <f>SUM(AD11:AD14)</f>
        <v>-20.280000000000143</v>
      </c>
      <c r="AE15" s="59"/>
      <c r="AF15" s="42" t="s">
        <v>95</v>
      </c>
      <c r="AG15" s="43">
        <f>SUM(AG11:AG14)</f>
        <v>77.400000000000034</v>
      </c>
      <c r="AH15" s="43">
        <f>SUM(AH11:AH14)</f>
        <v>-155.88000000000002</v>
      </c>
      <c r="AI15" s="43">
        <f>SUM(AI11:AI14)</f>
        <v>14.640000000000029</v>
      </c>
      <c r="AJ15" s="44">
        <f>SUM(AJ11:AJ14)</f>
        <v>63.240000000000038</v>
      </c>
      <c r="AK15" s="59"/>
      <c r="AL15" s="42" t="s">
        <v>95</v>
      </c>
      <c r="AM15" s="43">
        <f>SUM(AM11:AM14)</f>
        <v>37.439999999999969</v>
      </c>
      <c r="AN15" s="43">
        <f>SUM(AN11:AN14)</f>
        <v>-107.75999999999996</v>
      </c>
      <c r="AO15" s="43">
        <f>SUM(AO11:AO14)</f>
        <v>12.480000000000118</v>
      </c>
      <c r="AP15" s="44">
        <f>SUM(AP11:AP14)</f>
        <v>27.599999999999966</v>
      </c>
      <c r="AQ15" s="59"/>
      <c r="AR15" s="42" t="s">
        <v>95</v>
      </c>
      <c r="AS15" s="43">
        <f>SUM(AS11:AS14)</f>
        <v>34.799999999999983</v>
      </c>
      <c r="AT15" s="43">
        <f>SUM(AT11:AT14)</f>
        <v>-220.67999999999992</v>
      </c>
      <c r="AU15" s="43">
        <f>SUM(AU11:AU14)</f>
        <v>14.879999999999939</v>
      </c>
      <c r="AV15" s="44">
        <f>SUM(AV11:AV14)</f>
        <v>4.0800000000000409</v>
      </c>
      <c r="AW15" s="59"/>
      <c r="AX15" s="42" t="s">
        <v>95</v>
      </c>
      <c r="AY15" s="43">
        <f>SUM(AY11:AY14)</f>
        <v>-18.479999999999905</v>
      </c>
      <c r="AZ15" s="43">
        <f>SUM(AZ11:AZ14)</f>
        <v>-680.6400000000001</v>
      </c>
      <c r="BA15" s="43">
        <f>SUM(BA11:BA14)</f>
        <v>40.07999999999987</v>
      </c>
      <c r="BB15" s="44">
        <f>SUM(BB11:BB14)</f>
        <v>2.6400000000001569</v>
      </c>
      <c r="BC15" s="59"/>
      <c r="BD15" s="42" t="s">
        <v>95</v>
      </c>
      <c r="BE15" s="43">
        <f>SUM(BE11:BE14)</f>
        <v>34.799999999999983</v>
      </c>
      <c r="BF15" s="43">
        <f>SUM(BF11:BF14)</f>
        <v>-169.67999999999998</v>
      </c>
      <c r="BG15" s="43">
        <f>SUM(BG11:BG14)</f>
        <v>20.159999999999954</v>
      </c>
      <c r="BH15" s="44">
        <f>SUM(BH11:BH14)</f>
        <v>44.519999999999925</v>
      </c>
      <c r="BI15" s="59"/>
      <c r="BJ15" s="42" t="s">
        <v>95</v>
      </c>
      <c r="BK15" s="43">
        <f>SUM(BK11:BK14)</f>
        <v>100.2000000000001</v>
      </c>
      <c r="BL15" s="43">
        <f>SUM(BL11:BL14)</f>
        <v>-250.20000000000007</v>
      </c>
      <c r="BM15" s="43">
        <f>SUM(BM11:BM14)</f>
        <v>33.23999999999991</v>
      </c>
      <c r="BN15" s="44">
        <f>SUM(BN11:BN14)</f>
        <v>13.920000000000215</v>
      </c>
      <c r="BO15" s="59"/>
      <c r="BP15" s="42" t="s">
        <v>95</v>
      </c>
      <c r="BQ15" s="43">
        <f>SUM(BQ11:BQ14)</f>
        <v>227.40000000000015</v>
      </c>
      <c r="BR15" s="43">
        <f>SUM(BR11:BR14)</f>
        <v>-115.92000000000013</v>
      </c>
      <c r="BS15" s="43">
        <f>SUM(BS11:BS14)</f>
        <v>16.680000000000049</v>
      </c>
      <c r="BT15" s="44">
        <f>SUM(BT11:BT14)</f>
        <v>38.640000000000072</v>
      </c>
      <c r="BU15" s="59"/>
      <c r="BV15" s="42" t="s">
        <v>95</v>
      </c>
      <c r="BW15" s="43">
        <f>SUM(BW11:BW14)</f>
        <v>45.120000000000019</v>
      </c>
      <c r="BX15" s="43">
        <f>SUM(BX11:BX14)</f>
        <v>-137.99999999999994</v>
      </c>
      <c r="BY15" s="43">
        <f>SUM(BY11:BY14)</f>
        <v>14.760000000000005</v>
      </c>
      <c r="BZ15" s="44">
        <f>SUM(BZ11:BZ14)</f>
        <v>62.04000000000002</v>
      </c>
      <c r="CA15" s="59"/>
      <c r="CB15" s="42" t="s">
        <v>95</v>
      </c>
      <c r="CC15" s="43">
        <f>SUM(CC11:CC14)</f>
        <v>32.279999999999973</v>
      </c>
      <c r="CD15" s="43">
        <f>SUM(CD11:CD14)</f>
        <v>-1386.84</v>
      </c>
      <c r="CE15" s="43">
        <f>SUM(CE11:CE14)</f>
        <v>-53.999999999999829</v>
      </c>
      <c r="CF15" s="44">
        <f>SUM(CF11:CF14)</f>
        <v>1377.84</v>
      </c>
      <c r="CG15" s="59"/>
      <c r="CH15" s="42" t="s">
        <v>95</v>
      </c>
      <c r="CI15" s="43">
        <f>SUM(CI11:CI14)</f>
        <v>26.879999999999981</v>
      </c>
      <c r="CJ15" s="43">
        <f>SUM(CJ11:CJ14)</f>
        <v>-104.39999999999999</v>
      </c>
      <c r="CK15" s="43">
        <f>SUM(CK11:CK14)</f>
        <v>8.9999999999999574</v>
      </c>
      <c r="CL15" s="44">
        <f>SUM(CL11:CL14)</f>
        <v>18.840000000000003</v>
      </c>
      <c r="CM15" s="59"/>
      <c r="CN15" s="42" t="s">
        <v>95</v>
      </c>
      <c r="CO15" s="43">
        <f>SUM(CO11:CO14)</f>
        <v>48.840000000000089</v>
      </c>
      <c r="CP15" s="43">
        <f>SUM(CP11:CP14)</f>
        <v>-154.56000000000003</v>
      </c>
      <c r="CQ15" s="43">
        <f>SUM(CQ11:CQ14)</f>
        <v>19.439999999999969</v>
      </c>
      <c r="CR15" s="44">
        <f>SUM(CR11:CR14)</f>
        <v>34.680000000000007</v>
      </c>
      <c r="CS15" s="59"/>
      <c r="CT15" s="42" t="s">
        <v>95</v>
      </c>
      <c r="CU15" s="43">
        <f>SUM(CU11:CU14)</f>
        <v>9.1199999999999974</v>
      </c>
      <c r="CV15" s="43">
        <f>SUM(CV11:CV14)</f>
        <v>-56.879999999999981</v>
      </c>
      <c r="CW15" s="43">
        <f>SUM(CW11:CW14)</f>
        <v>7.9199999999999804</v>
      </c>
      <c r="CX15" s="44">
        <f>SUM(CX11:CX14)</f>
        <v>20.759999999999962</v>
      </c>
      <c r="CY15" s="59"/>
      <c r="CZ15" s="42" t="s">
        <v>95</v>
      </c>
      <c r="DA15" s="43">
        <f>SUM(DA11:DA14)</f>
        <v>-111.96000000000006</v>
      </c>
      <c r="DB15" s="43">
        <f>SUM(DB11:DB14)</f>
        <v>-42.359999999999843</v>
      </c>
      <c r="DC15" s="43">
        <f>SUM(DC11:DC14)</f>
        <v>17.159999999999954</v>
      </c>
      <c r="DD15" s="44">
        <f>SUM(DD11:DD14)</f>
        <v>33.840000000000046</v>
      </c>
      <c r="DE15" s="59"/>
      <c r="DF15" s="42" t="s">
        <v>95</v>
      </c>
      <c r="DG15" s="43">
        <f>SUM(DG11:DG14)</f>
        <v>40.439999999999969</v>
      </c>
      <c r="DH15" s="43">
        <f>SUM(DH11:DH14)</f>
        <v>-135.47999999999999</v>
      </c>
      <c r="DI15" s="43">
        <f>SUM(DI11:DI14)</f>
        <v>14.880000000000109</v>
      </c>
      <c r="DJ15" s="44">
        <f>SUM(DJ11:DJ14)</f>
        <v>-42.120000000000019</v>
      </c>
      <c r="DK15" s="59"/>
      <c r="DL15" s="42" t="s">
        <v>95</v>
      </c>
      <c r="DM15" s="43">
        <f>SUM(DM11:DM14)</f>
        <v>0</v>
      </c>
      <c r="DN15" s="57">
        <f>SUM(DN11:DN14)</f>
        <v>-762279.83999999927</v>
      </c>
      <c r="DO15" s="57">
        <f>SUM(DO11:DO14)</f>
        <v>2896344.2399999998</v>
      </c>
      <c r="DP15" s="58">
        <f>SUM(DP11:DP14)</f>
        <v>4190691.4800000004</v>
      </c>
      <c r="DQ15" s="59"/>
      <c r="DR15" s="42" t="s">
        <v>95</v>
      </c>
      <c r="DS15" s="43">
        <f>SUM(DS11:DS14)</f>
        <v>56.400000000000034</v>
      </c>
      <c r="DT15" s="57">
        <f>SUM(DT11:DT14)</f>
        <v>-30.840000000000032</v>
      </c>
      <c r="DU15" s="57">
        <f>SUM(DU11:DU14)</f>
        <v>-158.27999999999997</v>
      </c>
      <c r="DV15" s="58">
        <f>SUM(DV11:DV14)</f>
        <v>-122.27999999999997</v>
      </c>
      <c r="DW15" s="59"/>
      <c r="DX15" s="42" t="s">
        <v>95</v>
      </c>
      <c r="DY15" s="43">
        <f>SUM(DY11:DY14)</f>
        <v>59.52000000000001</v>
      </c>
      <c r="DZ15" s="57">
        <f>SUM(DZ11:DZ14)</f>
        <v>-245.52000000000004</v>
      </c>
      <c r="EA15" s="57">
        <f>SUM(EA11:EA14)</f>
        <v>13.920000000000087</v>
      </c>
      <c r="EB15" s="58">
        <f>SUM(EB11:EB14)</f>
        <v>34.680000000000007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ht="60">
      <c r="B16" s="46" t="s">
        <v>54</v>
      </c>
      <c r="C16" s="47">
        <f>(C15/C9)</f>
        <v>0.1565578019699326</v>
      </c>
      <c r="D16" s="54">
        <f>D15/(C15+C9)</f>
        <v>7.0820259973106314E-2</v>
      </c>
      <c r="E16" s="54">
        <f>E15/(D15+C15+C9)</f>
        <v>4.5625784847216404E-2</v>
      </c>
      <c r="F16" s="55">
        <f>F15/(E15+D15+C15+C9)</f>
        <v>-0.26301040832666134</v>
      </c>
      <c r="G16" s="59"/>
      <c r="H16" s="46" t="s">
        <v>54</v>
      </c>
      <c r="I16" s="47">
        <f>(I15/I9)</f>
        <v>0.14235432147047308</v>
      </c>
      <c r="J16" s="54">
        <f>J15/(I15+I9)</f>
        <v>-0.38017802122560768</v>
      </c>
      <c r="K16" s="54">
        <f>K15/(J15+I15+I9)</f>
        <v>4.3634355150511062E-2</v>
      </c>
      <c r="L16" s="55">
        <f>L15/(K15+J15+I15+I9)</f>
        <v>9.7909499867689168E-3</v>
      </c>
      <c r="M16" s="59"/>
      <c r="N16" s="46" t="s">
        <v>54</v>
      </c>
      <c r="O16" s="47">
        <f>(O15/O9)</f>
        <v>0.21535619893492333</v>
      </c>
      <c r="P16" s="54">
        <f>P15/(O15+O9)</f>
        <v>-0.46947920835733797</v>
      </c>
      <c r="Q16" s="54">
        <f>Q15/(P15+O15+O9)</f>
        <v>7.74381368267828E-2</v>
      </c>
      <c r="R16" s="55">
        <f>R15/(Q15+P15+O15+O9)</f>
        <v>9.5920021615779658E-2</v>
      </c>
      <c r="S16" s="59"/>
      <c r="T16" s="46" t="s">
        <v>54</v>
      </c>
      <c r="U16" s="47">
        <f>(U15/U9)</f>
        <v>0.12965116279069747</v>
      </c>
      <c r="V16" s="54">
        <f>V15/(U15+U9)</f>
        <v>-0.24189397838394222</v>
      </c>
      <c r="W16" s="54">
        <f>W15/(V15+U15+U9)</f>
        <v>9.6401900882552599E-2</v>
      </c>
      <c r="X16" s="55">
        <f>X15/(W15+V15+U15+U9)</f>
        <v>8.6068111455108384E-2</v>
      </c>
      <c r="Y16" s="59"/>
      <c r="Z16" s="46" t="s">
        <v>54</v>
      </c>
      <c r="AA16" s="47">
        <f>(AA15/AA9)</f>
        <v>2.2031366691560861E-2</v>
      </c>
      <c r="AB16" s="54">
        <f>AB15/(AA15+AA9)</f>
        <v>-0.21465107782243345</v>
      </c>
      <c r="AC16" s="54">
        <f>AC15/(AB15+AA15+AA9)</f>
        <v>3.9544080018609221E-2</v>
      </c>
      <c r="AD16" s="55">
        <f>AD15/(AC15+AB15+AA15+AA9)</f>
        <v>-3.7816066234057095E-2</v>
      </c>
      <c r="AE16" s="59"/>
      <c r="AF16" s="46" t="s">
        <v>54</v>
      </c>
      <c r="AG16" s="47">
        <f>(AG15/AG9)</f>
        <v>0.2190896739130436</v>
      </c>
      <c r="AH16" s="54">
        <f>AH15/(AG15+AG9)</f>
        <v>-0.36193925884647538</v>
      </c>
      <c r="AI16" s="54">
        <f>AI15/(AH15+AG15+AG9)</f>
        <v>5.3275109170305791E-2</v>
      </c>
      <c r="AJ16" s="55">
        <f>AJ15/(AI15+AH15+AG15+AG9)</f>
        <v>0.21849087893864028</v>
      </c>
      <c r="AK16" s="59"/>
      <c r="AL16" s="46" t="s">
        <v>54</v>
      </c>
      <c r="AM16" s="47">
        <f>(AM15/AM9)</f>
        <v>9.7439100562148592E-2</v>
      </c>
      <c r="AN16" s="54">
        <f>AN15/(AM15+AM9)</f>
        <v>-0.25554923164484911</v>
      </c>
      <c r="AO16" s="54">
        <f>AO15/(AN15+AM15+AM9)</f>
        <v>3.9755351681957568E-2</v>
      </c>
      <c r="AP16" s="55">
        <f>AP15/(AO15+AN15+AM15+AM9)</f>
        <v>8.4558823529411631E-2</v>
      </c>
      <c r="AQ16" s="59"/>
      <c r="AR16" s="46" t="s">
        <v>54</v>
      </c>
      <c r="AS16" s="47">
        <f>(AS15/AS9)</f>
        <v>7.2608913370055053E-2</v>
      </c>
      <c r="AT16" s="54">
        <f>AT15/(AS15+AS9)</f>
        <v>-0.42927170868347331</v>
      </c>
      <c r="AU16" s="54">
        <f>AU15/(AT15+AS15+AS9)</f>
        <v>5.071574642126768E-2</v>
      </c>
      <c r="AV16" s="55">
        <f>AV15/(AU15+AT15+AS15+AS9)</f>
        <v>1.3234721681588301E-2</v>
      </c>
      <c r="AW16" s="59"/>
      <c r="AX16" s="46" t="s">
        <v>54</v>
      </c>
      <c r="AY16" s="47">
        <f>(AY15/AY9)</f>
        <v>-1.0009749756256042E-2</v>
      </c>
      <c r="AZ16" s="54">
        <f>AZ15/(AY15+AY9)</f>
        <v>-0.37239839800407076</v>
      </c>
      <c r="BA16" s="54">
        <f>BA15/(AZ15+AY15+AY9)</f>
        <v>3.4940893398890983E-2</v>
      </c>
      <c r="BB16" s="55">
        <f>BB15/(BA15+AZ15+AY15+AY9)</f>
        <v>2.2237946022441433E-3</v>
      </c>
      <c r="BC16" s="59"/>
      <c r="BD16" s="46" t="s">
        <v>54</v>
      </c>
      <c r="BE16" s="47">
        <f>(BE15/BE9)</f>
        <v>7.4168797953964152E-2</v>
      </c>
      <c r="BF16" s="54">
        <f>BF15/(BE15+BE9)</f>
        <v>-0.33666666666666661</v>
      </c>
      <c r="BG16" s="54">
        <f>BG15/(BF15+BE15+BE9)</f>
        <v>6.0301507537688294E-2</v>
      </c>
      <c r="BH16" s="55">
        <f>BH15/(BG15+BF15+BE15+BE9)</f>
        <v>0.12559241706161114</v>
      </c>
      <c r="BI16" s="59"/>
      <c r="BJ16" s="46" t="s">
        <v>54</v>
      </c>
      <c r="BK16" s="47">
        <f>(BK15/BK9)</f>
        <v>0.18908514492753645</v>
      </c>
      <c r="BL16" s="54">
        <f>BL15/(BK15+BK9)</f>
        <v>-0.39706722529042093</v>
      </c>
      <c r="BM16" s="54">
        <f>BM15/(BL15+BK15+BK9)</f>
        <v>8.749210360075782E-2</v>
      </c>
      <c r="BN16" s="55">
        <f>BN15/(BM15+BL15+BK15+BK9)</f>
        <v>3.36915480685454E-2</v>
      </c>
      <c r="BO16" s="59"/>
      <c r="BP16" s="46" t="s">
        <v>54</v>
      </c>
      <c r="BQ16" s="47">
        <f>(BQ15/BQ9)</f>
        <v>1.528225806451615</v>
      </c>
      <c r="BR16" s="54">
        <f>BR15/(BQ15+BQ9)</f>
        <v>-0.30813397129186632</v>
      </c>
      <c r="BS16" s="54">
        <f>BS15/(BR15+BQ15+BQ9)</f>
        <v>6.4084831719686708E-2</v>
      </c>
      <c r="BT16" s="55">
        <f>BT15/(BS15+BR15+BQ15+BQ9)</f>
        <v>0.13951473136915105</v>
      </c>
      <c r="BU16" s="59"/>
      <c r="BV16" s="46" t="s">
        <v>54</v>
      </c>
      <c r="BW16" s="47">
        <f>(BW15/BW9)</f>
        <v>0.13798165137614687</v>
      </c>
      <c r="BX16" s="54">
        <f>BX15/(BW15+BW9)</f>
        <v>-0.37084811351177027</v>
      </c>
      <c r="BY16" s="54">
        <f>BY15/(BX15+BW15+BW9)</f>
        <v>6.3044592516658143E-2</v>
      </c>
      <c r="BZ16" s="55">
        <f>BZ15/(BY15+BX15+BW15+BW9)</f>
        <v>0.24927675988428163</v>
      </c>
      <c r="CA16" s="59"/>
      <c r="CB16" s="46" t="s">
        <v>54</v>
      </c>
      <c r="CC16" s="47">
        <f>(CC15/CC9)</f>
        <v>9.6174472649266984E-2</v>
      </c>
      <c r="CD16" s="54">
        <f>CD15/(CC15+CC9)</f>
        <v>-3.7694063926940635</v>
      </c>
      <c r="CE16" s="54">
        <f>CE15/(CD15+CC15+CC9)</f>
        <v>5.2997291249558195E-2</v>
      </c>
      <c r="CF16" s="55">
        <f>CF15/(CE15+CD15+CC15+CC9)</f>
        <v>-1.2841963986131308</v>
      </c>
      <c r="CG16" s="59"/>
      <c r="CH16" s="46" t="s">
        <v>54</v>
      </c>
      <c r="CI16" s="47">
        <f>(CI15/CI9)</f>
        <v>0.10177192185370279</v>
      </c>
      <c r="CJ16" s="54">
        <f>CJ15/(CI15+CI9)</f>
        <v>-0.35876288659793809</v>
      </c>
      <c r="CK16" s="54">
        <f>CK15/(CJ15+CI15+CI9)</f>
        <v>4.8231511254019067E-2</v>
      </c>
      <c r="CL16" s="55">
        <f>CL15/(CK15+CJ15+CI15+CI9)</f>
        <v>9.6319018404908016E-2</v>
      </c>
      <c r="CM16" s="59"/>
      <c r="CN16" s="46" t="s">
        <v>54</v>
      </c>
      <c r="CO16" s="47">
        <f>(CO15/CO9)</f>
        <v>0.12612333436628473</v>
      </c>
      <c r="CP16" s="54">
        <f>CP15/(CO15+CO9)</f>
        <v>-0.3544303797468355</v>
      </c>
      <c r="CQ16" s="54">
        <f>CQ15/(CP15+CO15+CO9)</f>
        <v>6.9053708439897596E-2</v>
      </c>
      <c r="CR16" s="55">
        <f>CR15/(CQ15+CP15+CO15+CO9)</f>
        <v>0.1152312599681021</v>
      </c>
      <c r="CS16" s="59"/>
      <c r="CT16" s="46" t="s">
        <v>54</v>
      </c>
      <c r="CU16" s="47">
        <f>(CU15/CU9)</f>
        <v>5.9006211180124203E-2</v>
      </c>
      <c r="CV16" s="54">
        <f>CV15/(CU15+CU9)</f>
        <v>-0.34750733137829898</v>
      </c>
      <c r="CW16" s="54">
        <f>CW15/(CV15+CU15+CU9)</f>
        <v>7.4157303370786326E-2</v>
      </c>
      <c r="CX16" s="55">
        <f>CX15/(CW15+CV15+CU15+CU9)</f>
        <v>0.18096234309623399</v>
      </c>
      <c r="CY16" s="59"/>
      <c r="CZ16" s="46" t="s">
        <v>54</v>
      </c>
      <c r="DA16" s="47">
        <f>(DA15/DA9)</f>
        <v>-0.22267303102625313</v>
      </c>
      <c r="DB16" s="54">
        <f>DB15/(DA15+DA9)</f>
        <v>-0.10838194657660385</v>
      </c>
      <c r="DC16" s="54">
        <f>DC15/(DB15+DA15+DA9)</f>
        <v>4.9242424242424108E-2</v>
      </c>
      <c r="DD16" s="55">
        <f>DD15/(DC15+DB15+DA15+DA9)</f>
        <v>9.2550049228749723E-2</v>
      </c>
      <c r="DE16" s="59"/>
      <c r="DF16" s="46" t="s">
        <v>54</v>
      </c>
      <c r="DG16" s="47">
        <f>(DG15/DG9)</f>
        <v>8.349851337958368E-2</v>
      </c>
      <c r="DH16" s="54">
        <f>DH15/(DG15+DG9)</f>
        <v>-0.25817516579007543</v>
      </c>
      <c r="DI16" s="54">
        <f>DI15/(DH15+DG15+DG9)</f>
        <v>3.8224414303329506E-2</v>
      </c>
      <c r="DJ16" s="55">
        <f>DJ15/(DI15+DH15+DG15+DG9)</f>
        <v>-0.1042161520190024</v>
      </c>
      <c r="DK16" s="59"/>
      <c r="DL16" s="46" t="s">
        <v>54</v>
      </c>
      <c r="DM16" s="47">
        <f>(DM15/DM9)</f>
        <v>0</v>
      </c>
      <c r="DN16" s="54">
        <f>DN15/(DM15+DM9)</f>
        <v>-0.37107597587968622</v>
      </c>
      <c r="DO16" s="54">
        <f>DO15/(DN15+DM15+DM9)</f>
        <v>2.2418182353519764</v>
      </c>
      <c r="DP16" s="55">
        <f>DP15/(DO15+DN15+DM15+DM9)</f>
        <v>1.0005694712361013</v>
      </c>
      <c r="DQ16" s="59"/>
      <c r="DR16" s="46" t="s">
        <v>54</v>
      </c>
      <c r="DS16" s="47">
        <f>(DS15/DS9)</f>
        <v>0.12374934175882051</v>
      </c>
      <c r="DT16" s="54">
        <f>DT15/(DS15+DS9)</f>
        <v>-6.0215557638238104E-2</v>
      </c>
      <c r="DU16" s="54">
        <f>DU15/(DT15+DS15+DS9)</f>
        <v>-0.32884567439541257</v>
      </c>
      <c r="DV16" s="55">
        <f>DV15/(DU15+DT15+DS15+DS9)</f>
        <v>-0.37852897473997016</v>
      </c>
      <c r="DW16" s="59"/>
      <c r="DX16" s="46" t="s">
        <v>54</v>
      </c>
      <c r="DY16" s="47">
        <f>(DY15/DY9)</f>
        <v>0.10664373253063859</v>
      </c>
      <c r="DZ16" s="54">
        <f>DZ15/(DY15+DY9)</f>
        <v>-0.39751311443559362</v>
      </c>
      <c r="EA16" s="54">
        <f>EA15/(DZ15+DY15+DY9)</f>
        <v>3.7407287971622294E-2</v>
      </c>
      <c r="EB16" s="55">
        <f>EB15/(EA15+DZ15+DY15+DY9)</f>
        <v>8.983525023313646E-2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ht="90.75" thickBot="1">
      <c r="B17" s="8" t="s">
        <v>80</v>
      </c>
      <c r="C17" s="48">
        <f>C15/C9</f>
        <v>0.1565578019699326</v>
      </c>
      <c r="D17" s="48">
        <f>SUM(C15:D15)/C9</f>
        <v>0.23846552617936764</v>
      </c>
      <c r="E17" s="48">
        <f>SUM(C15:E15)/C9</f>
        <v>0.29497148781752214</v>
      </c>
      <c r="F17" s="49">
        <f t="array" ref="F17">SUM(C15:F15/C9)</f>
        <v>-4.5619491964748515E-2</v>
      </c>
      <c r="G17" s="59"/>
      <c r="H17" s="8" t="s">
        <v>80</v>
      </c>
      <c r="I17" s="48">
        <f>I15/I9</f>
        <v>0.14235432147047308</v>
      </c>
      <c r="J17" s="48">
        <f>SUM(I15:J15)/I9</f>
        <v>-0.29194368400469306</v>
      </c>
      <c r="K17" s="48">
        <f>SUM(I15:K15)/I9</f>
        <v>-0.26104810324599137</v>
      </c>
      <c r="L17" s="49">
        <f t="array" ref="L17">SUM(I15:L15/I9)</f>
        <v>-0.25381306218224486</v>
      </c>
      <c r="M17" s="59"/>
      <c r="N17" s="8" t="s">
        <v>80</v>
      </c>
      <c r="O17" s="48">
        <f>O15/O9</f>
        <v>0.21535619893492333</v>
      </c>
      <c r="P17" s="48">
        <f>SUM(O15:P15)/O9</f>
        <v>-0.35522826721322781</v>
      </c>
      <c r="Q17" s="48">
        <f>SUM(O15:Q15)/O9</f>
        <v>-0.3052983455476439</v>
      </c>
      <c r="R17" s="49">
        <f t="array" ref="R17">SUM(O15:R15/O9)</f>
        <v>-0.23866254783605606</v>
      </c>
      <c r="S17" s="59"/>
      <c r="T17" s="8" t="s">
        <v>80</v>
      </c>
      <c r="U17" s="48">
        <f>U15/U9</f>
        <v>0.12965116279069747</v>
      </c>
      <c r="V17" s="48">
        <f>SUM(U15:V15)/U9</f>
        <v>-0.1436046511627907</v>
      </c>
      <c r="W17" s="48">
        <f>SUM(U15:W15)/U9</f>
        <v>-6.1046511627907009E-2</v>
      </c>
      <c r="X17" s="49">
        <f t="array" ref="X17">SUM(U15:X15/U9)</f>
        <v>1.9767441860465099E-2</v>
      </c>
      <c r="Y17" s="59"/>
      <c r="Z17" s="8" t="s">
        <v>80</v>
      </c>
      <c r="AA17" s="48">
        <f>AA15/AA9</f>
        <v>2.2031366691560861E-2</v>
      </c>
      <c r="AB17" s="48">
        <f>SUM(AA15:AB15)/AA9</f>
        <v>-0.19734876773711738</v>
      </c>
      <c r="AC17" s="48">
        <f>SUM(AA15:AC15)/AA9</f>
        <v>-0.16560866318147865</v>
      </c>
      <c r="AD17" s="49">
        <f t="array" ref="AD17">SUM(AA15:AD15/AA9)</f>
        <v>-0.19716206123973129</v>
      </c>
      <c r="AE17" s="59"/>
      <c r="AF17" s="8" t="s">
        <v>80</v>
      </c>
      <c r="AG17" s="48">
        <f>AG15/AG9</f>
        <v>0.2190896739130436</v>
      </c>
      <c r="AH17" s="48">
        <f>SUM(AG15:AH15)/AG9</f>
        <v>-0.22214673913043478</v>
      </c>
      <c r="AI17" s="48">
        <f>SUM(AG15:AI15)/AG9</f>
        <v>-0.18070652173913035</v>
      </c>
      <c r="AJ17" s="49">
        <f t="array" ref="AJ17">SUM(AG15:AJ15/AG9)</f>
        <v>-1.6983695652171837E-3</v>
      </c>
      <c r="AK17" s="59"/>
      <c r="AL17" s="8" t="s">
        <v>80</v>
      </c>
      <c r="AM17" s="48">
        <f>AM15/AM9</f>
        <v>9.7439100562148592E-2</v>
      </c>
      <c r="AN17" s="48">
        <f>SUM(AM15:AN15)/AM9</f>
        <v>-0.18301061836352281</v>
      </c>
      <c r="AO17" s="48">
        <f>SUM(AM15:AO15)/AM9</f>
        <v>-0.15053091817613962</v>
      </c>
      <c r="AP17" s="49">
        <f t="array" ref="AP17">SUM(AM15:AP15/AM9)</f>
        <v>-7.8700811992504435E-2</v>
      </c>
      <c r="AQ17" s="59"/>
      <c r="AR17" s="8" t="s">
        <v>80</v>
      </c>
      <c r="AS17" s="48">
        <f>AS15/AS9</f>
        <v>7.2608913370055053E-2</v>
      </c>
      <c r="AT17" s="48">
        <f>SUM(AS15:AT15)/AS9</f>
        <v>-0.38783174762143202</v>
      </c>
      <c r="AU17" s="48">
        <f>SUM(AS15:AU15)/AS9</f>
        <v>-0.35678517776664997</v>
      </c>
      <c r="AV17" s="49">
        <f t="array" ref="AV17">SUM(AS15:AV15/AS9)</f>
        <v>-0.34827240861291936</v>
      </c>
      <c r="AW17" s="59"/>
      <c r="AX17" s="8" t="s">
        <v>80</v>
      </c>
      <c r="AY17" s="48">
        <f>AY15/AY9</f>
        <v>-1.0009749756256042E-2</v>
      </c>
      <c r="AZ17" s="48">
        <f>SUM(AY15:AZ15)/AY9</f>
        <v>-0.37868053298667537</v>
      </c>
      <c r="BA17" s="48">
        <f>SUM(AY15:BA15)/AY9</f>
        <v>-0.35697107572310705</v>
      </c>
      <c r="BB17" s="49">
        <f t="array" ref="BB17">SUM(AY15:BB15/AY9)</f>
        <v>-0.35554111147221323</v>
      </c>
      <c r="BC17" s="59"/>
      <c r="BD17" s="8" t="s">
        <v>80</v>
      </c>
      <c r="BE17" s="48">
        <f>BE15/BE9</f>
        <v>7.4168797953964152E-2</v>
      </c>
      <c r="BF17" s="48">
        <f>SUM(BE15:BF15)/BE9</f>
        <v>-0.28746803069053706</v>
      </c>
      <c r="BG17" s="48">
        <f>SUM(BE15:BG15)/BE9</f>
        <v>-0.24450127877237859</v>
      </c>
      <c r="BH17" s="49">
        <f t="array" ref="BH17">SUM(BE15:BH15/BE9)</f>
        <v>-0.14961636828644526</v>
      </c>
      <c r="BI17" s="59"/>
      <c r="BJ17" s="8" t="s">
        <v>80</v>
      </c>
      <c r="BK17" s="48">
        <f>BK15/BK9</f>
        <v>0.18908514492753645</v>
      </c>
      <c r="BL17" s="48">
        <f>SUM(BK15:BL15)/BK9</f>
        <v>-0.2830615942028985</v>
      </c>
      <c r="BM17" s="48">
        <f>SUM(BK15:BM15)/BK9</f>
        <v>-0.22033514492753636</v>
      </c>
      <c r="BN17" s="49">
        <f t="array" ref="BN17">SUM(BK15:BN15/BK9)</f>
        <v>-0.19406702898550704</v>
      </c>
      <c r="BO17" s="59"/>
      <c r="BP17" s="8" t="s">
        <v>80</v>
      </c>
      <c r="BQ17" s="48">
        <f>BQ15/BQ9</f>
        <v>1.528225806451615</v>
      </c>
      <c r="BR17" s="48">
        <f>SUM(BQ15:BR15)/BQ9</f>
        <v>0.7491935483870974</v>
      </c>
      <c r="BS17" s="48">
        <f>SUM(BQ15:BS15)/BQ9</f>
        <v>0.86129032258064631</v>
      </c>
      <c r="BT17" s="49">
        <f t="array" ref="BT17">SUM(BQ15:BT15/BQ9)</f>
        <v>1.1209677419354855</v>
      </c>
      <c r="BU17" s="59"/>
      <c r="BV17" s="8" t="s">
        <v>80</v>
      </c>
      <c r="BW17" s="48">
        <f>BW15/BW9</f>
        <v>0.13798165137614687</v>
      </c>
      <c r="BX17" s="48">
        <f>SUM(BW15:BX15)/BW9</f>
        <v>-0.28403669724770625</v>
      </c>
      <c r="BY17" s="48">
        <f>SUM(BW15:BY15)/BW9</f>
        <v>-0.23889908256880713</v>
      </c>
      <c r="BZ17" s="49">
        <f t="array" ref="BZ17">SUM(BW15:BZ15/BW9)</f>
        <v>-4.9174311926605235E-2</v>
      </c>
      <c r="CA17" s="59"/>
      <c r="CB17" s="8" t="s">
        <v>80</v>
      </c>
      <c r="CC17" s="48">
        <f>CC15/CC9</f>
        <v>9.6174472649266984E-2</v>
      </c>
      <c r="CD17" s="48">
        <f>SUM(CC15:CD15)/CC9</f>
        <v>-4.0357525920629236</v>
      </c>
      <c r="CE17" s="48">
        <f>SUM(CC15:CE15)/CC9</f>
        <v>-4.1966392563460841</v>
      </c>
      <c r="CF17" s="49">
        <f t="array" ref="CF17">SUM(CC15:CF15/CC9)</f>
        <v>-9.1526635681086432E-2</v>
      </c>
      <c r="CG17" s="59"/>
      <c r="CH17" s="8" t="s">
        <v>80</v>
      </c>
      <c r="CI17" s="48">
        <f>CI15/CI9</f>
        <v>0.10177192185370279</v>
      </c>
      <c r="CJ17" s="48">
        <f>SUM(CI15:CJ15)/CI9</f>
        <v>-0.29350295320308956</v>
      </c>
      <c r="CK17" s="48">
        <f>SUM(CI15:CK15)/CI9</f>
        <v>-0.2594275329395731</v>
      </c>
      <c r="CL17" s="49">
        <f t="array" ref="CL17">SUM(CI15:CL15/CI9)</f>
        <v>-0.18809631985461173</v>
      </c>
      <c r="CM17" s="59"/>
      <c r="CN17" s="8" t="s">
        <v>80</v>
      </c>
      <c r="CO17" s="48">
        <f>CO15/CO9</f>
        <v>0.12612333436628473</v>
      </c>
      <c r="CP17" s="48">
        <f>SUM(CO15:CP15)/CO9</f>
        <v>-0.27300898667493018</v>
      </c>
      <c r="CQ17" s="48">
        <f>SUM(CO15:CQ15)/CO9</f>
        <v>-0.22280756120235509</v>
      </c>
      <c r="CR17" s="49">
        <f t="array" ref="CR17">SUM(CO15:CR15/CO9)</f>
        <v>-0.13325069724202032</v>
      </c>
      <c r="CS17" s="59"/>
      <c r="CT17" s="8" t="s">
        <v>80</v>
      </c>
      <c r="CU17" s="48">
        <f>CU15/CU9</f>
        <v>5.9006211180124203E-2</v>
      </c>
      <c r="CV17" s="48">
        <f>SUM(CU15:CV15)/CU9</f>
        <v>-0.30900621118012411</v>
      </c>
      <c r="CW17" s="48">
        <f>SUM(CU15:CW15)/CU9</f>
        <v>-0.25776397515527955</v>
      </c>
      <c r="CX17" s="49">
        <f t="array" ref="CX17">SUM(CU15:CX15/CU9)</f>
        <v>-0.12344720496894432</v>
      </c>
      <c r="CY17" s="59"/>
      <c r="CZ17" s="8" t="s">
        <v>80</v>
      </c>
      <c r="DA17" s="48">
        <f>DA15/DA9</f>
        <v>-0.22267303102625313</v>
      </c>
      <c r="DB17" s="48">
        <f>SUM(DA15:DB15)/DA9</f>
        <v>-0.3069212410501192</v>
      </c>
      <c r="DC17" s="48">
        <f>SUM(DA15:DC15)/DA9</f>
        <v>-0.27279236276849639</v>
      </c>
      <c r="DD17" s="49">
        <f t="array" ref="DD17">SUM(DA15:DD15/DA9)</f>
        <v>-0.20548926014319796</v>
      </c>
      <c r="DE17" s="59"/>
      <c r="DF17" s="8" t="s">
        <v>80</v>
      </c>
      <c r="DG17" s="48">
        <f>DG15/DG9</f>
        <v>8.349851337958368E-2</v>
      </c>
      <c r="DH17" s="48">
        <f>SUM(DG15:DH15)/DG9</f>
        <v>-0.19623389494549062</v>
      </c>
      <c r="DI17" s="48">
        <f>SUM(DG15:DI15)/DG9</f>
        <v>-0.16551040634291359</v>
      </c>
      <c r="DJ17" s="49">
        <f t="array" ref="DJ17">SUM(DG15:DJ15/DG9)</f>
        <v>-0.25247770069375602</v>
      </c>
      <c r="DK17" s="59"/>
      <c r="DL17" s="8" t="s">
        <v>80</v>
      </c>
      <c r="DM17" s="48">
        <f>DM15/DM9</f>
        <v>0</v>
      </c>
      <c r="DN17" s="48">
        <f>SUM(DM15:DN15)/DM9</f>
        <v>-0.37107597587968622</v>
      </c>
      <c r="DO17" s="48">
        <f>SUM(DM15:DO15)/DM9</f>
        <v>1.0388573700441794</v>
      </c>
      <c r="DP17" s="49">
        <f t="array" ref="DP17">SUM(DM15:DP15/DM9)</f>
        <v>3.078875810715112</v>
      </c>
      <c r="DQ17" s="59"/>
      <c r="DR17" s="8" t="s">
        <v>80</v>
      </c>
      <c r="DS17" s="48">
        <f>DS15/DS9</f>
        <v>0.12374934175882051</v>
      </c>
      <c r="DT17" s="48">
        <f>SUM(DS15:DT15)/DS9</f>
        <v>5.6082148499210116E-2</v>
      </c>
      <c r="DU17" s="48">
        <f>SUM(DS15:DU15)/DS9</f>
        <v>-0.2912058978409689</v>
      </c>
      <c r="DV17" s="49">
        <f t="array" ref="DV17">SUM(DS15:DV15/DS9)</f>
        <v>-0.55950500263296465</v>
      </c>
      <c r="DW17" s="59"/>
      <c r="DX17" s="8" t="s">
        <v>80</v>
      </c>
      <c r="DY17" s="48">
        <f>DY15/DY9</f>
        <v>0.10664373253063859</v>
      </c>
      <c r="DZ17" s="48">
        <f>SUM(DY15:DZ15)/DY9</f>
        <v>-0.3332616641582456</v>
      </c>
      <c r="EA17" s="48">
        <f>SUM(DY15:EA15)/DY9</f>
        <v>-0.30832079122769285</v>
      </c>
      <c r="EB17" s="49">
        <f t="array" ref="EB17">SUM(DY15:EB15/DY9)</f>
        <v>-0.2461836164265748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/>
</file>

<file path=customXml/itemProps2.xml><?xml version="1.0" encoding="utf-8"?>
<ds:datastoreItem xmlns:ds="http://schemas.openxmlformats.org/officeDocument/2006/customXml" ds:itemID="{F2BF8A11-9BDF-4069-9E3E-A25FB92D4F16}"/>
</file>

<file path=customXml/itemProps3.xml><?xml version="1.0" encoding="utf-8"?>
<ds:datastoreItem xmlns:ds="http://schemas.openxmlformats.org/officeDocument/2006/customXml" ds:itemID="{A9AB04D0-9ACA-4814-B125-986A5172E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Ho, Jeremy</cp:lastModifiedBy>
  <cp:revision/>
  <dcterms:created xsi:type="dcterms:W3CDTF">2022-01-31T23:11:41Z</dcterms:created>
  <dcterms:modified xsi:type="dcterms:W3CDTF">2023-08-09T16:38:19Z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